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وليدعمارضحى\Desktop\"/>
    </mc:Choice>
  </mc:AlternateContent>
  <bookViews>
    <workbookView xWindow="0" yWindow="0" windowWidth="15360" windowHeight="6720"/>
  </bookViews>
  <sheets>
    <sheet name="نتيجة نصف العام" sheetId="1" r:id="rId1"/>
  </sheets>
  <externalReferences>
    <externalReference r:id="rId2"/>
  </externalReferences>
  <definedNames>
    <definedName name="_xlnm._FilterDatabase" localSheetId="0" hidden="1">'نتيجة نصف العام'!$A$1:$L$93</definedName>
    <definedName name="_xlnm.Print_Titles" localSheetId="0">'نتيجة نصف العام'!$1:$3</definedName>
    <definedName name="اسم">'[1]كشف الدرجات'!$D$8:$D$30</definedName>
    <definedName name="مجموع">'[1]كشف الدرجات'!$N$8:$N$30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O98" i="1" l="1"/>
  <c r="A8" i="1" l="1"/>
  <c r="A12" i="1"/>
  <c r="O124" i="1"/>
  <c r="A16" i="1"/>
  <c r="O84" i="1"/>
  <c r="A20" i="1"/>
  <c r="O23" i="1"/>
  <c r="A24" i="1"/>
  <c r="O127" i="1"/>
  <c r="A28" i="1"/>
  <c r="O36" i="1"/>
  <c r="O114" i="1"/>
  <c r="O80" i="1"/>
  <c r="O5" i="1"/>
  <c r="O55" i="1"/>
  <c r="O87" i="1"/>
  <c r="O122" i="1"/>
  <c r="O16" i="1"/>
  <c r="O17" i="1"/>
  <c r="O70" i="1"/>
  <c r="O81" i="1"/>
  <c r="O96" i="1"/>
  <c r="O106" i="1"/>
  <c r="O91" i="1"/>
  <c r="O14" i="1"/>
  <c r="O19" i="1"/>
  <c r="O28" i="1"/>
  <c r="O120" i="1"/>
  <c r="O97" i="1"/>
  <c r="O38" i="1"/>
  <c r="O20" i="1"/>
  <c r="O73" i="1"/>
  <c r="O107" i="1"/>
  <c r="O64" i="1"/>
  <c r="O46" i="1"/>
  <c r="O77" i="1"/>
  <c r="A32" i="1"/>
  <c r="A36" i="1"/>
  <c r="A40" i="1"/>
  <c r="A44" i="1"/>
  <c r="A48" i="1"/>
  <c r="A52" i="1"/>
  <c r="A56" i="1"/>
  <c r="A60" i="1"/>
  <c r="A64" i="1"/>
  <c r="A68" i="1"/>
  <c r="A72" i="1"/>
  <c r="A76" i="1"/>
  <c r="A6" i="1"/>
  <c r="A74" i="1"/>
  <c r="O8" i="1"/>
  <c r="O37" i="1"/>
  <c r="O76" i="1"/>
  <c r="O27" i="1"/>
  <c r="O12" i="1"/>
  <c r="O109" i="1"/>
  <c r="E132" i="1"/>
  <c r="G134" i="1"/>
  <c r="I133" i="1"/>
  <c r="A10" i="1"/>
  <c r="A14" i="1"/>
  <c r="A18" i="1"/>
  <c r="A22" i="1"/>
  <c r="A26" i="1"/>
  <c r="A30" i="1"/>
  <c r="A34" i="1"/>
  <c r="A38" i="1"/>
  <c r="A42" i="1"/>
  <c r="A46" i="1"/>
  <c r="A50" i="1"/>
  <c r="A54" i="1"/>
  <c r="A58" i="1"/>
  <c r="A62" i="1"/>
  <c r="A66" i="1"/>
  <c r="A70" i="1"/>
  <c r="O35" i="1"/>
  <c r="O54" i="1"/>
  <c r="O111" i="1"/>
  <c r="O66" i="1"/>
  <c r="O50" i="1"/>
  <c r="O113" i="1"/>
  <c r="O104" i="1"/>
  <c r="O60" i="1"/>
  <c r="O51" i="1"/>
  <c r="O31" i="1"/>
  <c r="O93" i="1"/>
  <c r="O105" i="1"/>
  <c r="O75" i="1"/>
  <c r="O85" i="1"/>
  <c r="O94" i="1"/>
  <c r="O26" i="1"/>
  <c r="O61" i="1"/>
  <c r="O25" i="1"/>
  <c r="O112" i="1"/>
  <c r="O102" i="1"/>
  <c r="O34" i="1"/>
  <c r="O100" i="1"/>
  <c r="O88" i="1"/>
  <c r="O83" i="1"/>
  <c r="O47" i="1"/>
  <c r="O41" i="1"/>
  <c r="O119" i="1"/>
  <c r="O123" i="1"/>
  <c r="O29" i="1"/>
  <c r="O108" i="1"/>
  <c r="O118" i="1"/>
  <c r="O45" i="1"/>
  <c r="O40" i="1"/>
  <c r="O49" i="1"/>
  <c r="O125" i="1"/>
  <c r="O121" i="1"/>
  <c r="O90" i="1"/>
  <c r="O30" i="1"/>
  <c r="O65" i="1"/>
  <c r="O95" i="1"/>
  <c r="M7" i="1"/>
  <c r="O6" i="1"/>
  <c r="O74" i="1"/>
  <c r="O15" i="1"/>
  <c r="O59" i="1"/>
  <c r="M98" i="1"/>
  <c r="O44" i="1"/>
  <c r="O128" i="1"/>
  <c r="O18" i="1"/>
  <c r="O89" i="1"/>
  <c r="M24" i="1"/>
  <c r="O72" i="1"/>
  <c r="O79" i="1"/>
  <c r="O99" i="1"/>
  <c r="O63" i="1"/>
  <c r="O67" i="1"/>
  <c r="O126" i="1"/>
  <c r="O69" i="1"/>
  <c r="O43" i="1"/>
  <c r="O117" i="1"/>
  <c r="O82" i="1"/>
  <c r="O110" i="1"/>
  <c r="O52" i="1"/>
  <c r="O68" i="1"/>
  <c r="O33" i="1"/>
  <c r="A128" i="1"/>
  <c r="A126" i="1"/>
  <c r="A124" i="1"/>
  <c r="A122" i="1"/>
  <c r="A120" i="1"/>
  <c r="A118" i="1"/>
  <c r="A116" i="1"/>
  <c r="A114" i="1"/>
  <c r="A5" i="1"/>
  <c r="A111" i="1"/>
  <c r="A109" i="1"/>
  <c r="A107" i="1"/>
  <c r="A105" i="1"/>
  <c r="A103" i="1"/>
  <c r="A101" i="1"/>
  <c r="D134" i="1"/>
  <c r="D133" i="1"/>
  <c r="D132" i="1"/>
  <c r="F134" i="1"/>
  <c r="F133" i="1"/>
  <c r="F132" i="1"/>
  <c r="H134" i="1"/>
  <c r="H133" i="1"/>
  <c r="H132" i="1"/>
  <c r="J134" i="1"/>
  <c r="J133" i="1"/>
  <c r="J132" i="1"/>
  <c r="L134" i="1"/>
  <c r="L133" i="1"/>
  <c r="L132" i="1"/>
  <c r="A7" i="1"/>
  <c r="A9" i="1"/>
  <c r="A11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A59" i="1"/>
  <c r="A61" i="1"/>
  <c r="A63" i="1"/>
  <c r="A65" i="1"/>
  <c r="A67" i="1"/>
  <c r="A69" i="1"/>
  <c r="A71" i="1"/>
  <c r="A73" i="1"/>
  <c r="A75" i="1"/>
  <c r="A77" i="1"/>
  <c r="M91" i="1"/>
  <c r="A79" i="1"/>
  <c r="M14" i="1"/>
  <c r="A81" i="1"/>
  <c r="M19" i="1"/>
  <c r="A83" i="1"/>
  <c r="M28" i="1"/>
  <c r="A85" i="1"/>
  <c r="M120" i="1"/>
  <c r="A87" i="1"/>
  <c r="M97" i="1"/>
  <c r="A89" i="1"/>
  <c r="M38" i="1"/>
  <c r="A91" i="1"/>
  <c r="M20" i="1"/>
  <c r="A93" i="1"/>
  <c r="M73" i="1"/>
  <c r="A95" i="1"/>
  <c r="M107" i="1"/>
  <c r="A97" i="1"/>
  <c r="M64" i="1"/>
  <c r="A99" i="1"/>
  <c r="M77" i="1"/>
  <c r="O71" i="1"/>
  <c r="M46" i="1"/>
  <c r="O13" i="1"/>
  <c r="O57" i="1"/>
  <c r="O21" i="1"/>
  <c r="O92" i="1"/>
  <c r="A113" i="1"/>
  <c r="A115" i="1"/>
  <c r="A117" i="1"/>
  <c r="A119" i="1"/>
  <c r="A121" i="1"/>
  <c r="A123" i="1"/>
  <c r="A125" i="1"/>
  <c r="A127" i="1"/>
  <c r="A129" i="1"/>
  <c r="C133" i="1"/>
  <c r="C132" i="1"/>
  <c r="E134" i="1"/>
  <c r="G133" i="1"/>
  <c r="G132" i="1"/>
  <c r="I134" i="1"/>
  <c r="K133" i="1"/>
  <c r="K132" i="1"/>
  <c r="M56" i="1"/>
  <c r="O56" i="1"/>
  <c r="M35" i="1"/>
  <c r="M129" i="1"/>
  <c r="M54" i="1"/>
  <c r="M124" i="1"/>
  <c r="M111" i="1"/>
  <c r="M84" i="1"/>
  <c r="M66" i="1"/>
  <c r="M23" i="1"/>
  <c r="M50" i="1"/>
  <c r="M127" i="1"/>
  <c r="M113" i="1"/>
  <c r="M36" i="1"/>
  <c r="M104" i="1"/>
  <c r="M114" i="1"/>
  <c r="M60" i="1"/>
  <c r="M80" i="1"/>
  <c r="M55" i="1"/>
  <c r="M51" i="1"/>
  <c r="M87" i="1"/>
  <c r="M31" i="1"/>
  <c r="M122" i="1"/>
  <c r="M93" i="1"/>
  <c r="M16" i="1"/>
  <c r="M105" i="1"/>
  <c r="M17" i="1"/>
  <c r="M75" i="1"/>
  <c r="M70" i="1"/>
  <c r="M85" i="1"/>
  <c r="M81" i="1"/>
  <c r="M94" i="1"/>
  <c r="M26" i="1"/>
  <c r="M106" i="1"/>
  <c r="M61" i="1"/>
  <c r="A78" i="1"/>
  <c r="A80" i="1"/>
  <c r="A82" i="1"/>
  <c r="A84" i="1"/>
  <c r="A86" i="1"/>
  <c r="A88" i="1"/>
  <c r="A90" i="1"/>
  <c r="A92" i="1"/>
  <c r="A94" i="1"/>
  <c r="A96" i="1"/>
  <c r="A98" i="1"/>
  <c r="A100" i="1"/>
  <c r="A102" i="1"/>
  <c r="A104" i="1"/>
  <c r="A106" i="1"/>
  <c r="A108" i="1"/>
  <c r="A110" i="1"/>
  <c r="A112" i="1"/>
  <c r="I132" i="1"/>
  <c r="E133" i="1"/>
  <c r="E135" i="1" s="1"/>
  <c r="C134" i="1"/>
  <c r="K134" i="1"/>
  <c r="M25" i="1"/>
  <c r="M112" i="1"/>
  <c r="M76" i="1"/>
  <c r="M34" i="1"/>
  <c r="M100" i="1"/>
  <c r="M88" i="1"/>
  <c r="M47" i="1"/>
  <c r="M119" i="1"/>
  <c r="M29" i="1"/>
  <c r="O115" i="1"/>
  <c r="M42" i="1"/>
  <c r="O42" i="1"/>
  <c r="O103" i="1"/>
  <c r="O78" i="1"/>
  <c r="O22" i="1"/>
  <c r="O32" i="1"/>
  <c r="O101" i="1"/>
  <c r="O9" i="1"/>
  <c r="O58" i="1"/>
  <c r="O48" i="1"/>
  <c r="O62" i="1"/>
  <c r="O86" i="1"/>
  <c r="O116" i="1"/>
  <c r="O53" i="1"/>
  <c r="O10" i="1"/>
  <c r="O39" i="1"/>
  <c r="O11" i="1"/>
  <c r="N11" i="1" s="1" a="1"/>
  <c r="N11" i="1" s="1"/>
  <c r="M115" i="1"/>
  <c r="M116" i="1"/>
  <c r="N5" i="1" l="1" a="1"/>
  <c r="N5" i="1" s="1"/>
  <c r="M5" i="1"/>
  <c r="N7" i="1" a="1"/>
  <c r="N7" i="1" s="1"/>
  <c r="N10" i="1" a="1"/>
  <c r="N10" i="1" s="1"/>
  <c r="N116" i="1" a="1"/>
  <c r="N116" i="1" s="1"/>
  <c r="N62" i="1" a="1"/>
  <c r="N62" i="1" s="1"/>
  <c r="M58" i="1"/>
  <c r="N58" i="1" a="1"/>
  <c r="N58" i="1" s="1"/>
  <c r="N101" i="1" a="1"/>
  <c r="N101" i="1" s="1"/>
  <c r="M22" i="1"/>
  <c r="N22" i="1" a="1"/>
  <c r="N22" i="1" s="1"/>
  <c r="N103" i="1" a="1"/>
  <c r="N103" i="1" s="1"/>
  <c r="N70" i="1" a="1"/>
  <c r="N70" i="1" s="1"/>
  <c r="N16" i="1" a="1"/>
  <c r="N16" i="1" s="1"/>
  <c r="N87" i="1" a="1"/>
  <c r="N87" i="1" s="1"/>
  <c r="N24" i="1" a="1"/>
  <c r="N24" i="1" s="1"/>
  <c r="N129" i="1" a="1"/>
  <c r="N129" i="1" s="1"/>
  <c r="N114" i="1" a="1"/>
  <c r="N114" i="1" s="1"/>
  <c r="N92" i="1" a="1"/>
  <c r="N92" i="1" s="1"/>
  <c r="M57" i="1"/>
  <c r="N57" i="1" a="1"/>
  <c r="N57" i="1" s="1"/>
  <c r="M68" i="1"/>
  <c r="N68" i="1" a="1"/>
  <c r="N68" i="1" s="1"/>
  <c r="M110" i="1"/>
  <c r="N110" i="1" a="1"/>
  <c r="N110" i="1" s="1"/>
  <c r="M117" i="1"/>
  <c r="N117" i="1" a="1"/>
  <c r="N117" i="1" s="1"/>
  <c r="M69" i="1"/>
  <c r="N69" i="1" a="1"/>
  <c r="N69" i="1" s="1"/>
  <c r="M67" i="1"/>
  <c r="N67" i="1" a="1"/>
  <c r="N67" i="1" s="1"/>
  <c r="M99" i="1"/>
  <c r="N99" i="1" a="1"/>
  <c r="N99" i="1" s="1"/>
  <c r="M72" i="1"/>
  <c r="N72" i="1" a="1"/>
  <c r="N72" i="1" s="1"/>
  <c r="M89" i="1"/>
  <c r="N89" i="1" a="1"/>
  <c r="N89" i="1" s="1"/>
  <c r="M128" i="1"/>
  <c r="N128" i="1" a="1"/>
  <c r="N128" i="1" s="1"/>
  <c r="M15" i="1"/>
  <c r="N15" i="1" a="1"/>
  <c r="N15" i="1" s="1"/>
  <c r="M6" i="1"/>
  <c r="N6" i="1" a="1"/>
  <c r="N6" i="1" s="1"/>
  <c r="M95" i="1"/>
  <c r="N95" i="1" a="1"/>
  <c r="N95" i="1" s="1"/>
  <c r="M30" i="1"/>
  <c r="N30" i="1" a="1"/>
  <c r="N30" i="1" s="1"/>
  <c r="M121" i="1"/>
  <c r="N121" i="1" a="1"/>
  <c r="N121" i="1" s="1"/>
  <c r="M49" i="1"/>
  <c r="N49" i="1" a="1"/>
  <c r="N49" i="1" s="1"/>
  <c r="M45" i="1"/>
  <c r="N45" i="1" a="1"/>
  <c r="N45" i="1" s="1"/>
  <c r="M108" i="1"/>
  <c r="N108" i="1" a="1"/>
  <c r="N108" i="1" s="1"/>
  <c r="M123" i="1"/>
  <c r="N123" i="1" a="1"/>
  <c r="N123" i="1" s="1"/>
  <c r="M41" i="1"/>
  <c r="N41" i="1" a="1"/>
  <c r="N41" i="1" s="1"/>
  <c r="M83" i="1"/>
  <c r="N83" i="1" a="1"/>
  <c r="N83" i="1" s="1"/>
  <c r="N100" i="1" a="1"/>
  <c r="N100" i="1" s="1"/>
  <c r="N102" i="1" a="1"/>
  <c r="N102" i="1" s="1"/>
  <c r="N25" i="1" a="1"/>
  <c r="N25" i="1" s="1"/>
  <c r="N26" i="1" a="1"/>
  <c r="N26" i="1" s="1"/>
  <c r="N85" i="1" a="1"/>
  <c r="N85" i="1" s="1"/>
  <c r="N105" i="1" a="1"/>
  <c r="N105" i="1" s="1"/>
  <c r="N31" i="1" a="1"/>
  <c r="N31" i="1" s="1"/>
  <c r="N60" i="1" a="1"/>
  <c r="N60" i="1" s="1"/>
  <c r="N113" i="1" a="1"/>
  <c r="N113" i="1" s="1"/>
  <c r="N66" i="1" a="1"/>
  <c r="N66" i="1" s="1"/>
  <c r="N54" i="1" a="1"/>
  <c r="N54" i="1" s="1"/>
  <c r="N12" i="1" a="1"/>
  <c r="N12" i="1" s="1"/>
  <c r="N76" i="1" a="1"/>
  <c r="N76" i="1" s="1"/>
  <c r="N8" i="1" a="1"/>
  <c r="N8" i="1" s="1"/>
  <c r="N98" i="1" a="1"/>
  <c r="N98" i="1" s="1"/>
  <c r="N64" i="1" a="1"/>
  <c r="N64" i="1" s="1"/>
  <c r="N73" i="1" a="1"/>
  <c r="N73" i="1" s="1"/>
  <c r="N38" i="1" a="1"/>
  <c r="N38" i="1" s="1"/>
  <c r="N120" i="1" a="1"/>
  <c r="N120" i="1" s="1"/>
  <c r="N19" i="1" a="1"/>
  <c r="N19" i="1" s="1"/>
  <c r="N91" i="1" a="1"/>
  <c r="N91" i="1" s="1"/>
  <c r="N96" i="1" a="1"/>
  <c r="N96" i="1" s="1"/>
  <c r="N39" i="1" a="1"/>
  <c r="N39" i="1" s="1"/>
  <c r="M53" i="1"/>
  <c r="N53" i="1" a="1"/>
  <c r="N53" i="1" s="1"/>
  <c r="N86" i="1" a="1"/>
  <c r="N86" i="1" s="1"/>
  <c r="M48" i="1"/>
  <c r="N48" i="1" a="1"/>
  <c r="N48" i="1" s="1"/>
  <c r="N9" i="1" a="1"/>
  <c r="N9" i="1" s="1"/>
  <c r="M32" i="1"/>
  <c r="N32" i="1" a="1"/>
  <c r="N32" i="1" s="1"/>
  <c r="N78" i="1" a="1"/>
  <c r="N78" i="1" s="1"/>
  <c r="N42" i="1" a="1"/>
  <c r="N42" i="1" s="1"/>
  <c r="N115" i="1" a="1"/>
  <c r="N115" i="1" s="1"/>
  <c r="M12" i="1"/>
  <c r="M102" i="1"/>
  <c r="M8" i="1"/>
  <c r="I135" i="1"/>
  <c r="M96" i="1"/>
  <c r="N56" i="1" a="1"/>
  <c r="N56" i="1" s="1"/>
  <c r="N21" i="1" a="1"/>
  <c r="N21" i="1" s="1"/>
  <c r="M13" i="1"/>
  <c r="N13" i="1" a="1"/>
  <c r="N13" i="1" s="1"/>
  <c r="M71" i="1"/>
  <c r="N71" i="1" a="1"/>
  <c r="N71" i="1" s="1"/>
  <c r="M33" i="1"/>
  <c r="N33" i="1" a="1"/>
  <c r="N33" i="1" s="1"/>
  <c r="M52" i="1"/>
  <c r="N52" i="1" a="1"/>
  <c r="N52" i="1" s="1"/>
  <c r="M82" i="1"/>
  <c r="N82" i="1" a="1"/>
  <c r="N82" i="1" s="1"/>
  <c r="M43" i="1"/>
  <c r="N43" i="1" a="1"/>
  <c r="N43" i="1" s="1"/>
  <c r="M126" i="1"/>
  <c r="N126" i="1" a="1"/>
  <c r="N126" i="1" s="1"/>
  <c r="N63" i="1" a="1"/>
  <c r="N63" i="1" s="1"/>
  <c r="M79" i="1"/>
  <c r="N79" i="1" a="1"/>
  <c r="N79" i="1" s="1"/>
  <c r="M18" i="1"/>
  <c r="N18" i="1" a="1"/>
  <c r="N18" i="1" s="1"/>
  <c r="M44" i="1"/>
  <c r="N44" i="1" a="1"/>
  <c r="N44" i="1" s="1"/>
  <c r="M59" i="1"/>
  <c r="N59" i="1" a="1"/>
  <c r="N59" i="1" s="1"/>
  <c r="M74" i="1"/>
  <c r="N74" i="1" a="1"/>
  <c r="N74" i="1" s="1"/>
  <c r="M65" i="1"/>
  <c r="N65" i="1" a="1"/>
  <c r="N65" i="1" s="1"/>
  <c r="M90" i="1"/>
  <c r="N90" i="1" a="1"/>
  <c r="N90" i="1" s="1"/>
  <c r="M125" i="1"/>
  <c r="N125" i="1" a="1"/>
  <c r="N125" i="1" s="1"/>
  <c r="M40" i="1"/>
  <c r="N40" i="1" a="1"/>
  <c r="N40" i="1" s="1"/>
  <c r="M118" i="1"/>
  <c r="N118" i="1" a="1"/>
  <c r="N118" i="1" s="1"/>
  <c r="N29" i="1" a="1"/>
  <c r="N29" i="1" s="1"/>
  <c r="N119" i="1" a="1"/>
  <c r="N119" i="1" s="1"/>
  <c r="N47" i="1" a="1"/>
  <c r="N47" i="1" s="1"/>
  <c r="N88" i="1" a="1"/>
  <c r="N88" i="1" s="1"/>
  <c r="N34" i="1" a="1"/>
  <c r="N34" i="1" s="1"/>
  <c r="N112" i="1" a="1"/>
  <c r="N112" i="1" s="1"/>
  <c r="N61" i="1" a="1"/>
  <c r="N61" i="1" s="1"/>
  <c r="N94" i="1" a="1"/>
  <c r="N94" i="1" s="1"/>
  <c r="N75" i="1" a="1"/>
  <c r="N75" i="1" s="1"/>
  <c r="N93" i="1" a="1"/>
  <c r="N93" i="1" s="1"/>
  <c r="N51" i="1" a="1"/>
  <c r="N51" i="1" s="1"/>
  <c r="N104" i="1" a="1"/>
  <c r="N104" i="1" s="1"/>
  <c r="N50" i="1" a="1"/>
  <c r="N50" i="1" s="1"/>
  <c r="N111" i="1" a="1"/>
  <c r="N111" i="1" s="1"/>
  <c r="N35" i="1" a="1"/>
  <c r="N35" i="1" s="1"/>
  <c r="M109" i="1"/>
  <c r="N109" i="1" a="1"/>
  <c r="N109" i="1" s="1"/>
  <c r="M27" i="1"/>
  <c r="N27" i="1" a="1"/>
  <c r="N27" i="1" s="1"/>
  <c r="M37" i="1"/>
  <c r="N37" i="1" a="1"/>
  <c r="N37" i="1" s="1"/>
  <c r="N77" i="1" a="1"/>
  <c r="N77" i="1" s="1"/>
  <c r="N46" i="1" a="1"/>
  <c r="N46" i="1" s="1"/>
  <c r="N107" i="1" a="1"/>
  <c r="N107" i="1" s="1"/>
  <c r="N20" i="1" a="1"/>
  <c r="N20" i="1" s="1"/>
  <c r="N97" i="1" a="1"/>
  <c r="N97" i="1" s="1"/>
  <c r="N28" i="1" a="1"/>
  <c r="N28" i="1" s="1"/>
  <c r="N14" i="1" a="1"/>
  <c r="N14" i="1" s="1"/>
  <c r="N106" i="1" a="1"/>
  <c r="N106" i="1" s="1"/>
  <c r="N81" i="1" a="1"/>
  <c r="N81" i="1" s="1"/>
  <c r="N17" i="1" a="1"/>
  <c r="N17" i="1" s="1"/>
  <c r="N122" i="1" a="1"/>
  <c r="N122" i="1" s="1"/>
  <c r="N55" i="1" a="1"/>
  <c r="N55" i="1" s="1"/>
  <c r="N80" i="1" a="1"/>
  <c r="N80" i="1" s="1"/>
  <c r="N36" i="1" a="1"/>
  <c r="N36" i="1" s="1"/>
  <c r="N127" i="1" a="1"/>
  <c r="N127" i="1" s="1"/>
  <c r="N23" i="1" a="1"/>
  <c r="N23" i="1" s="1"/>
  <c r="N84" i="1" a="1"/>
  <c r="N84" i="1" s="1"/>
  <c r="N124" i="1" a="1"/>
  <c r="N124" i="1" s="1"/>
  <c r="M11" i="1"/>
  <c r="G135" i="1"/>
  <c r="L135" i="1"/>
  <c r="H135" i="1"/>
  <c r="D135" i="1"/>
  <c r="M10" i="1"/>
  <c r="M62" i="1"/>
  <c r="M101" i="1"/>
  <c r="M103" i="1"/>
  <c r="M39" i="1"/>
  <c r="M86" i="1"/>
  <c r="M9" i="1"/>
  <c r="M78" i="1"/>
  <c r="A135" i="1"/>
  <c r="K135" i="1"/>
  <c r="C135" i="1"/>
  <c r="M92" i="1"/>
  <c r="M21" i="1"/>
  <c r="J135" i="1"/>
  <c r="F135" i="1"/>
  <c r="A133" i="1"/>
  <c r="M63" i="1"/>
  <c r="L136" i="1" l="1"/>
  <c r="L137" i="1" s="1"/>
  <c r="J136" i="1"/>
  <c r="J137" i="1" s="1"/>
  <c r="H136" i="1"/>
  <c r="H137" i="1" s="1"/>
  <c r="F136" i="1"/>
  <c r="F137" i="1" s="1"/>
  <c r="D136" i="1"/>
  <c r="D137" i="1" s="1"/>
  <c r="K136" i="1"/>
  <c r="K137" i="1" s="1"/>
  <c r="G136" i="1"/>
  <c r="G137" i="1" s="1"/>
  <c r="C136" i="1"/>
  <c r="C137" i="1" s="1"/>
  <c r="A137" i="1"/>
  <c r="E136" i="1"/>
  <c r="E137" i="1" s="1"/>
  <c r="I136" i="1"/>
  <c r="I137" i="1" s="1"/>
</calcChain>
</file>

<file path=xl/sharedStrings.xml><?xml version="1.0" encoding="utf-8"?>
<sst xmlns="http://schemas.openxmlformats.org/spreadsheetml/2006/main" count="164" uniqueCount="155">
  <si>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</si>
  <si>
    <t>عربى</t>
  </si>
  <si>
    <t>رياضيات</t>
  </si>
  <si>
    <t>إنجليزى</t>
  </si>
  <si>
    <t>دراسات</t>
  </si>
  <si>
    <t>فنى</t>
  </si>
  <si>
    <t>رياضى</t>
  </si>
  <si>
    <t>نشاط1</t>
  </si>
  <si>
    <t>نشاط2</t>
  </si>
  <si>
    <t xml:space="preserve"> دين          </t>
  </si>
  <si>
    <t xml:space="preserve">   مدرسة عرب الرمل الإبتدائية سكة حديد</t>
  </si>
  <si>
    <t>نتيجة نصف العام 2018/2017</t>
  </si>
  <si>
    <t>م</t>
  </si>
  <si>
    <t>الاســــــــــــــم</t>
  </si>
  <si>
    <t>لغة عربية</t>
  </si>
  <si>
    <t xml:space="preserve">  لغة إنجليزية </t>
  </si>
  <si>
    <t xml:space="preserve"> علوم     </t>
  </si>
  <si>
    <t>المستوى</t>
  </si>
  <si>
    <t>الترتيب</t>
  </si>
  <si>
    <t>المجموع بدون الأنشطة والدين</t>
  </si>
  <si>
    <t>المــــــــواد</t>
  </si>
  <si>
    <t>دين</t>
  </si>
  <si>
    <t>العدد</t>
  </si>
  <si>
    <t>الغائب</t>
  </si>
  <si>
    <t xml:space="preserve">راسب </t>
  </si>
  <si>
    <t>ناجح</t>
  </si>
  <si>
    <t>المجموع</t>
  </si>
  <si>
    <t>الحاضر</t>
  </si>
  <si>
    <t xml:space="preserve">النسبة </t>
  </si>
  <si>
    <t>صفر</t>
  </si>
  <si>
    <t>فارس محمد عبد الله محمد هدهد</t>
  </si>
  <si>
    <t>فهد محمد عبد الحليم سيد المرادي</t>
  </si>
  <si>
    <t>فارس مجاهد على الليثى</t>
  </si>
  <si>
    <t>جنى أحمد عبد العزيزمحمد عبد الغنى</t>
  </si>
  <si>
    <t>هاجر خالد محمود عطوه</t>
  </si>
  <si>
    <t>هنا أحمد محمد عبد العليم فرج</t>
  </si>
  <si>
    <t>يمنى عادل على محمد مصطفى</t>
  </si>
  <si>
    <t>سلمى أيمن محمود البحيرى</t>
  </si>
  <si>
    <t>مريم محمد حسن عبد الحفيظ عابدين</t>
  </si>
  <si>
    <t>جنى محمد حسن بازالشريف</t>
  </si>
  <si>
    <t>محمد ايهاب محمد عبد الغفار البرعي</t>
  </si>
  <si>
    <t>محمد علي محمد علي حسن</t>
  </si>
  <si>
    <t>محمود أحمد محروس السيد يكر</t>
  </si>
  <si>
    <t>يوسف الخضرى محمد الخضرى العليمى</t>
  </si>
  <si>
    <t>جني الخضري وهبه الخضري</t>
  </si>
  <si>
    <t>رويدا احمد صبحى عبد الرازق</t>
  </si>
  <si>
    <t>ملك حاتم عبد الله بكر</t>
  </si>
  <si>
    <t>ندى محمد غريب عبد العال امام</t>
  </si>
  <si>
    <t>زياد هانى محمد الهادى عبد الرازق خليل</t>
  </si>
  <si>
    <t>أمنية عبد المنعم عبد المنعم زايد</t>
  </si>
  <si>
    <t>جنى محمود جمال جوده على</t>
  </si>
  <si>
    <t>انجى ايهاب يحيي عبدالحى على</t>
  </si>
  <si>
    <t>روان السيد عبدالوهاب عبداللطيف متولى</t>
  </si>
  <si>
    <t>حبيبه هاني كرم عبد الرشيد عقل</t>
  </si>
  <si>
    <t>ملك مصطفي طه عبد الحميد إبراهيم</t>
  </si>
  <si>
    <t>عبد العزيز السيد عبد العزيز محمد إبراهيم</t>
  </si>
  <si>
    <t>محمد ايمن ابراهيم امام سليمان</t>
  </si>
  <si>
    <t>نهى عبد الله حسن محمد عبد الله</t>
  </si>
  <si>
    <t>محمود عادل رزق عبد الهادى عطيه</t>
  </si>
  <si>
    <t>سارة ابراهيم محمد فتوح أحمد العونى</t>
  </si>
  <si>
    <t>أحمد أيمن السعيد المهدى العليمى</t>
  </si>
  <si>
    <t>عبدالرحمن محمد يوسف عبدالله المرادى</t>
  </si>
  <si>
    <t>حبيبه محمد عبدالمنعم السيد عابدين</t>
  </si>
  <si>
    <t>رزان محمد عبد العاطى عبد العزيز محمد</t>
  </si>
  <si>
    <t>ياسمين عبد الكريم عبد الله عبد الكريم يوسف</t>
  </si>
  <si>
    <t>أحمد عبد المنعم محمد امام المرادى</t>
  </si>
  <si>
    <t>مريم محمد حسين محمد عفيفى</t>
  </si>
  <si>
    <t>منه عصام عبد العال عبد الواحد زايد</t>
  </si>
  <si>
    <t>عمر ايهاب محمود محمد يوسف</t>
  </si>
  <si>
    <t>محمود وائل محمود حماد</t>
  </si>
  <si>
    <t>أحمد عادل محمد جلالة</t>
  </si>
  <si>
    <t>مريم احمد مأمون السيد زايد</t>
  </si>
  <si>
    <t>مريم بشير فتحي عبد الكريم يوسف</t>
  </si>
  <si>
    <t>هاجر محمد زكى محمد يوسف</t>
  </si>
  <si>
    <t>اياد احمد جبر احمد جبر</t>
  </si>
  <si>
    <t>عبد الرحمن أسامة محمود السيد داود</t>
  </si>
  <si>
    <t>ماجد محمد السيد بكر</t>
  </si>
  <si>
    <t>محمد عبد المنعم عبد الرازق عبد المنعم محمد</t>
  </si>
  <si>
    <t>هدير هانى عبد الخالق المهدى العليمى</t>
  </si>
  <si>
    <t>أحمد عبد الرازق محمد الهادى عبد الرازق خليل</t>
  </si>
  <si>
    <t>كريم أحمد عبد الرحمن السيد يوسف</t>
  </si>
  <si>
    <t>ابراهيم السيد صبحى احمد الفارس</t>
  </si>
  <si>
    <t>ملك احمد عبدالرازق يوسف</t>
  </si>
  <si>
    <t>هاجر طارق جلال أحمد السيد</t>
  </si>
  <si>
    <t>محمد عماد رمضان محمد عبد الحميد</t>
  </si>
  <si>
    <t>عمر عفيفى عفيفى قطب حسن</t>
  </si>
  <si>
    <t>تقى محمد اسماعيل سعد</t>
  </si>
  <si>
    <t>هاجر محمود فتحى عواد فرج</t>
  </si>
  <si>
    <t>احمد محمد حسن على الدهين</t>
  </si>
  <si>
    <t>شهد شوقى محمد حلمى عبد العزيز</t>
  </si>
  <si>
    <t>عمار سامح عبد الفتاح العونى</t>
  </si>
  <si>
    <t>زياد عاطف محمد عبدالمنعم</t>
  </si>
  <si>
    <t>زياد عبد المنعم السيد محمد زايد</t>
  </si>
  <si>
    <t>محمود أحمد ابراهيم متولى السيد</t>
  </si>
  <si>
    <t>على أشرف عباس سعيد عجور</t>
  </si>
  <si>
    <t>محمود فوزى محمود سعيد سيد احمد</t>
  </si>
  <si>
    <t>فرح حسن عبدالحفيظ حسن اسماعيل</t>
  </si>
  <si>
    <t>أية ربيع عبد الحفيظ حسن علي</t>
  </si>
  <si>
    <t>سلسبيل صالح عبد الحفيظ المرسى المرادى</t>
  </si>
  <si>
    <t>مازن محمد مازن حسين عبدالوهاب</t>
  </si>
  <si>
    <t>محمود شوقي الحسيني عثمان</t>
  </si>
  <si>
    <t>دنيا وليد جمال السيد النجار</t>
  </si>
  <si>
    <t>صفا يوسف السيد محمد يوسف</t>
  </si>
  <si>
    <t>ميار هشام محمود البحيرى</t>
  </si>
  <si>
    <t>بسملة اشرف عبد الحليم عنتر عفيفى</t>
  </si>
  <si>
    <t>عمير محمد فهمى احمد الحنفى</t>
  </si>
  <si>
    <t>يوسف احمد فايز عبدالمولى فرج</t>
  </si>
  <si>
    <t>محمد السيد البيومى السيد</t>
  </si>
  <si>
    <t>فرح عبد الله عبد المنعم يوسف عبد الله</t>
  </si>
  <si>
    <t>باسم السيد عبد المعطى السيد الشربينى</t>
  </si>
  <si>
    <t>مروان محمود على الليثى</t>
  </si>
  <si>
    <t>هبه جمال ابراهيم محمد عبد الله</t>
  </si>
  <si>
    <t>محمد أسامه عبد العاطى عبد العزيز موسى</t>
  </si>
  <si>
    <t>صفاء أيمن فتحى أحمد رضوان</t>
  </si>
  <si>
    <t>يوسف محمد عبد الراضى حسنين أحمد</t>
  </si>
  <si>
    <t>عبد الرحمن وجيه عبد الحليم عنتر السيد</t>
  </si>
  <si>
    <t>جنه جمال امام محمد المرادى</t>
  </si>
  <si>
    <t>ملك محمد على عبد الجواد</t>
  </si>
  <si>
    <t>محمد عادل نبيل فهيم</t>
  </si>
  <si>
    <t>يوسف أمير عبدالرازق يوسف عبد الله</t>
  </si>
  <si>
    <t>عمر محمد سمير عطية عفيفى الخولى</t>
  </si>
  <si>
    <t>أمنية عبد الحفيظ عبد الرازق مصطفى</t>
  </si>
  <si>
    <t>رحمة صلاح الدين احمد عبد الوهاب حماد</t>
  </si>
  <si>
    <t>محمود زايد عبد المنعم زايد</t>
  </si>
  <si>
    <t>تيسير ابراهيم عبدالعليم بيومى عابدين</t>
  </si>
  <si>
    <t>شهد أحمد مكاوى أحمد</t>
  </si>
  <si>
    <t>نور مصطفى عبد الرازق عبد الغنى عمارة</t>
  </si>
  <si>
    <t>رحيل سعيد مسعد السعيد سيد احمد</t>
  </si>
  <si>
    <t>منى صبحى السيد السيد خليل</t>
  </si>
  <si>
    <t>على محمد على موسى حسين</t>
  </si>
  <si>
    <t>محمد نبيل عبد العزيز بكر</t>
  </si>
  <si>
    <t>ايمان محمد جمال عبد الحليم المرادى</t>
  </si>
  <si>
    <t>سما رامى فتحى عبد العزيز عبد الرحمن</t>
  </si>
  <si>
    <t>احمد السيد عباس مصلحى</t>
  </si>
  <si>
    <t>شيماء ابراهيم أحمد متولى</t>
  </si>
  <si>
    <t>محمد طارق محمد السيد أبو الفتوح</t>
  </si>
  <si>
    <t>انس محروس عبد الرازق زايد</t>
  </si>
  <si>
    <t>حنان عبد الحميد إبراهيم على عبد العزيزبحر</t>
  </si>
  <si>
    <t>عبد السميع خالد عبد السميع بكر</t>
  </si>
  <si>
    <t>عمار محمد عفيفي محمد عيسي</t>
  </si>
  <si>
    <t>ملك وليد أحمد أحمد</t>
  </si>
  <si>
    <t>هبه خالد فراج أحمد فراج</t>
  </si>
  <si>
    <t>كريم شوقى السيد محمد محمد</t>
  </si>
  <si>
    <t>احمد حسين عبدالله مرسى المرادى</t>
  </si>
  <si>
    <t>ملك أيمن صبحى حماد</t>
  </si>
  <si>
    <t>حنين السيد البيومى السيد</t>
  </si>
  <si>
    <t>سعيد محمد السعيد محمود</t>
  </si>
  <si>
    <t>محمد خالد محمد رشاد الجزار</t>
  </si>
  <si>
    <t>ملك صالح السيد حسن عطية</t>
  </si>
  <si>
    <t>أحمد كرم أحمد محمد عبد الله</t>
  </si>
  <si>
    <t>رشاد محمود أحمد محمد المرادى</t>
  </si>
  <si>
    <t>عبد الرحمن عمرو السيد عبد الغفار نوح</t>
  </si>
  <si>
    <t>عبد الرحمن محمد كمال الصادق فرج</t>
  </si>
  <si>
    <t>مصطفى السيد محمود الحسينى</t>
  </si>
  <si>
    <t>أحمد رشدى وهبه حسن متولى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</si>
</sst>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178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5" fillId="2" borderId="3" xfId="0" applyNumberFormat="1" applyFont="1" applyFill="1" applyBorder="1" applyAlignment="1" applyProtection="1">
      <alignment horizontal="center" vertical="center" wrapText="1" readingOrder="1"/>
    </xf>
    <xf numFmtId="0" fontId="4" fillId="0" borderId="3" xfId="0" applyNumberFormat="1" applyFont="1" applyFill="1" applyBorder="1" applyAlignment="1" applyProtection="1">
      <alignment horizontal="center" vertical="center" wrapText="1" readingOrder="1"/>
    </xf>
    <xf numFmtId="0" fontId="1" fillId="3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right" vertical="center" indent="1"/>
    </xf>
    <xf numFmtId="0" fontId="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4" fillId="0" borderId="4" xfId="0" applyNumberFormat="1" applyFont="1" applyFill="1" applyBorder="1" applyAlignment="1" applyProtection="1">
      <alignment horizontal="center" vertical="center" wrapText="1" readingOrder="1"/>
    </xf>
    <xf numFmtId="0" fontId="5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6" xfId="0" applyNumberFormat="1" applyFont="1" applyFill="1" applyBorder="1" applyAlignment="1" applyProtection="1">
      <alignment horizontal="center" vertical="center" wrapText="1" readingOrder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 readingOrder="2"/>
    </xf>
    <xf numFmtId="0" fontId="6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/>
    </xf>
    <xf numFmtId="9" fontId="6" fillId="0" borderId="3" xfId="1" applyFont="1" applyFill="1" applyBorder="1" applyAlignment="1">
      <alignment horizontal="center" vertical="center" shrinkToFit="1" readingOrder="2"/>
    </xf>
    <xf numFmtId="9" fontId="6" fillId="0" borderId="0" xfId="1" applyFont="1" applyFill="1" applyBorder="1" applyAlignment="1">
      <alignment horizontal="center" vertical="center" shrinkToFit="1" readingOrder="2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NumberFormat="1" applyFont="1" applyFill="1" applyBorder="1" applyAlignment="1" applyProtection="1">
      <alignment horizontal="center" vertical="center" wrapText="1" readingOrder="1"/>
    </xf>
  </cellXfs>
  <cellStyles count="2">
    <cellStyle name="Normal" xfId="0" builtinId="0"/>
    <cellStyle name="Percent 2" xfId="1"/>
  </cellStyles>
  <dxfs count="4">
    <dxf>
      <font>
        <u val="double"/>
        <color auto="1"/>
      </font>
      <fill>
        <patternFill patternType="none">
          <bgColor indexed="65"/>
        </patternFill>
      </fill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5</xdr:row>
      <xdr:rowOff>152400</xdr:rowOff>
    </xdr:from>
    <xdr:to>
      <xdr:col>19</xdr:col>
      <xdr:colOff>200024</xdr:colOff>
      <xdr:row>9</xdr:row>
      <xdr:rowOff>161925</xdr:rowOff>
    </xdr:to>
    <xdr:sp macro="" textlink="">
      <xdr:nvSpPr>
        <xdr:cNvPr id="2" name="TextBox 1"/>
        <xdr:cNvSpPr txBox="1"/>
      </xdr:nvSpPr>
      <xdr:spPr>
        <a:xfrm>
          <a:off x="9975313426" y="1647825"/>
          <a:ext cx="1752600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/>
            <a:t>يظهر الثانى</a:t>
          </a:r>
          <a:r>
            <a:rPr lang="ar-EG" sz="1800" baseline="0"/>
            <a:t> والثالث دون الأول</a:t>
          </a:r>
          <a:endParaRPr lang="ar-EG" sz="1800"/>
        </a:p>
      </xdr:txBody>
    </xdr:sp>
    <xdr:clientData/>
  </xdr:twoCellAnchor>
  <xdr:twoCellAnchor>
    <xdr:from>
      <xdr:col>13</xdr:col>
      <xdr:colOff>333375</xdr:colOff>
      <xdr:row>4</xdr:row>
      <xdr:rowOff>171450</xdr:rowOff>
    </xdr:from>
    <xdr:to>
      <xdr:col>15</xdr:col>
      <xdr:colOff>561975</xdr:colOff>
      <xdr:row>6</xdr:row>
      <xdr:rowOff>114300</xdr:rowOff>
    </xdr:to>
    <xdr:cxnSp macro="">
      <xdr:nvCxnSpPr>
        <xdr:cNvPr id="4" name="Straight Arrow Connector 3"/>
        <xdr:cNvCxnSpPr/>
      </xdr:nvCxnSpPr>
      <xdr:spPr>
        <a:xfrm flipV="1">
          <a:off x="9977085075" y="1428750"/>
          <a:ext cx="1438275" cy="4191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266700</xdr:colOff>
      <xdr:row>5</xdr:row>
      <xdr:rowOff>104775</xdr:rowOff>
    </xdr:from>
    <xdr:to>
      <xdr:col>15</xdr:col>
      <xdr:colOff>495300</xdr:colOff>
      <xdr:row>7</xdr:row>
      <xdr:rowOff>47625</xdr:rowOff>
    </xdr:to>
    <xdr:cxnSp macro="">
      <xdr:nvCxnSpPr>
        <xdr:cNvPr id="5" name="Straight Arrow Connector 4"/>
        <xdr:cNvCxnSpPr/>
      </xdr:nvCxnSpPr>
      <xdr:spPr>
        <a:xfrm flipV="1">
          <a:off x="9977151750" y="1600200"/>
          <a:ext cx="1438275" cy="4191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238125</xdr:colOff>
      <xdr:row>6</xdr:row>
      <xdr:rowOff>95250</xdr:rowOff>
    </xdr:from>
    <xdr:to>
      <xdr:col>15</xdr:col>
      <xdr:colOff>466725</xdr:colOff>
      <xdr:row>8</xdr:row>
      <xdr:rowOff>38100</xdr:rowOff>
    </xdr:to>
    <xdr:cxnSp macro="">
      <xdr:nvCxnSpPr>
        <xdr:cNvPr id="6" name="Straight Arrow Connector 5"/>
        <xdr:cNvCxnSpPr/>
      </xdr:nvCxnSpPr>
      <xdr:spPr>
        <a:xfrm flipV="1">
          <a:off x="9977180325" y="1828800"/>
          <a:ext cx="1438275" cy="4191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238125</xdr:colOff>
      <xdr:row>8</xdr:row>
      <xdr:rowOff>114300</xdr:rowOff>
    </xdr:from>
    <xdr:to>
      <xdr:col>16</xdr:col>
      <xdr:colOff>38100</xdr:colOff>
      <xdr:row>11</xdr:row>
      <xdr:rowOff>152400</xdr:rowOff>
    </xdr:to>
    <xdr:cxnSp macro="">
      <xdr:nvCxnSpPr>
        <xdr:cNvPr id="7" name="Straight Arrow Connector 6"/>
        <xdr:cNvCxnSpPr/>
      </xdr:nvCxnSpPr>
      <xdr:spPr>
        <a:xfrm>
          <a:off x="9977037450" y="2324100"/>
          <a:ext cx="1581150" cy="7524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>
    <tabColor rgb="FFFFFF00"/>
  </sheetPr>
  <dimension ref="A1:X137"/>
  <sheetViews>
    <sheetView rightToLeft="1" tabSelected="1" topLeftCell="D3" workbookViewId="0">
      <selection activeCell="Q13" sqref="Q13"/>
    </sheetView>
  </sheetViews>
  <sheetFormatPr defaultColWidth="9.140625" defaultRowHeight="12.75" x14ac:dyDescent="0.2"/>
  <cols>
    <col min="1" max="1" width="5.140625" style="6" customWidth="1"/>
    <col min="2" max="2" width="34.28515625" style="6" customWidth="1"/>
    <col min="3" max="12" width="5.28515625" style="6" customWidth="1"/>
    <col min="13" max="13" width="11" style="6" customWidth="1"/>
    <col min="14" max="14" width="6.85546875" style="7" customWidth="1"/>
    <col min="15" max="15" width="11.28515625" style="6" customWidth="1"/>
    <col min="16" max="16" width="8.5703125" style="6" customWidth="1"/>
    <col min="17" max="17" width="8.140625" style="6" customWidth="1"/>
    <col min="18" max="18" width="7.5703125" style="6" customWidth="1"/>
    <col min="19" max="19" width="7.7109375" style="6" customWidth="1"/>
    <col min="20" max="21" width="6.42578125" style="6" customWidth="1"/>
    <col min="22" max="22" width="5.7109375" style="6" customWidth="1"/>
    <col min="23" max="16384" width="9.140625" style="6"/>
  </cols>
  <sheetData>
    <row r="1" spans="1:24" ht="15" customHeight="1" x14ac:dyDescent="0.2">
      <c r="A1" s="1" t="s">
        <v>0</v>
      </c>
      <c r="B1" s="2"/>
      <c r="C1" s="3"/>
      <c r="D1" s="4"/>
      <c r="E1" s="2"/>
      <c r="F1" s="2"/>
      <c r="G1" s="2"/>
      <c r="H1" s="4"/>
      <c r="I1" s="4"/>
      <c r="J1" s="4"/>
      <c r="K1" s="5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2.25" customHeight="1" x14ac:dyDescent="0.2">
      <c r="A2" s="9" t="s">
        <v>10</v>
      </c>
      <c r="B2" s="9"/>
      <c r="C2" s="9"/>
      <c r="D2" s="9"/>
      <c r="E2" s="9" t="s">
        <v>11</v>
      </c>
      <c r="F2" s="9"/>
      <c r="G2" s="9"/>
      <c r="H2" s="9"/>
      <c r="I2" s="9"/>
      <c r="J2" s="10"/>
      <c r="K2" s="10"/>
      <c r="L2" s="10"/>
      <c r="M2" s="10"/>
      <c r="O2" s="8"/>
      <c r="P2" s="8"/>
      <c r="Q2" s="8"/>
      <c r="R2" s="8"/>
      <c r="S2" s="8"/>
      <c r="T2" s="11"/>
      <c r="U2" s="11"/>
      <c r="V2" s="11"/>
      <c r="W2" s="11"/>
      <c r="X2" s="11"/>
    </row>
    <row r="3" spans="1:24" ht="30.75" customHeight="1" x14ac:dyDescent="0.2">
      <c r="A3" s="44" t="s">
        <v>12</v>
      </c>
      <c r="B3" s="44" t="s">
        <v>13</v>
      </c>
      <c r="C3" s="12" t="s">
        <v>14</v>
      </c>
      <c r="D3" s="13" t="s">
        <v>2</v>
      </c>
      <c r="E3" s="12" t="s">
        <v>15</v>
      </c>
      <c r="F3" s="12" t="s">
        <v>4</v>
      </c>
      <c r="G3" s="12" t="s">
        <v>16</v>
      </c>
      <c r="H3" s="14" t="s">
        <v>5</v>
      </c>
      <c r="I3" s="14" t="s">
        <v>6</v>
      </c>
      <c r="J3" s="14" t="s">
        <v>7</v>
      </c>
      <c r="K3" s="14" t="s">
        <v>8</v>
      </c>
      <c r="L3" s="14" t="s">
        <v>9</v>
      </c>
      <c r="M3" s="45" t="s">
        <v>17</v>
      </c>
      <c r="N3" s="47" t="s">
        <v>18</v>
      </c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21" customHeight="1" x14ac:dyDescent="0.2">
      <c r="A4" s="44"/>
      <c r="B4" s="44"/>
      <c r="C4" s="16">
        <v>60</v>
      </c>
      <c r="D4" s="16">
        <v>60</v>
      </c>
      <c r="E4" s="16">
        <v>60</v>
      </c>
      <c r="F4" s="16">
        <v>60</v>
      </c>
      <c r="G4" s="16">
        <v>60</v>
      </c>
      <c r="H4" s="17">
        <v>100</v>
      </c>
      <c r="I4" s="17">
        <v>100</v>
      </c>
      <c r="J4" s="17">
        <v>100</v>
      </c>
      <c r="K4" s="17">
        <v>100</v>
      </c>
      <c r="L4" s="17">
        <v>60</v>
      </c>
      <c r="M4" s="46"/>
      <c r="N4" s="47"/>
      <c r="O4" s="6" t="s">
        <v>19</v>
      </c>
    </row>
    <row r="5" spans="1:24" ht="18.95" customHeight="1" x14ac:dyDescent="0.2">
      <c r="A5" s="18">
        <f>IF(B5="","",SUBTOTAL(3,$B$5:B5))</f>
        <v>1</v>
      </c>
      <c r="B5" s="19" t="s">
        <v>30</v>
      </c>
      <c r="C5" s="20">
        <v>60</v>
      </c>
      <c r="D5" s="20">
        <v>60</v>
      </c>
      <c r="E5" s="20">
        <v>60</v>
      </c>
      <c r="F5" s="20">
        <v>60</v>
      </c>
      <c r="G5" s="20">
        <v>60</v>
      </c>
      <c r="H5" s="20">
        <v>99</v>
      </c>
      <c r="I5" s="20">
        <v>98</v>
      </c>
      <c r="J5" s="20">
        <v>97</v>
      </c>
      <c r="K5" s="20">
        <v>98</v>
      </c>
      <c r="L5" s="20">
        <v>50</v>
      </c>
      <c r="M5" s="21" t="str">
        <f>IF(OR(C5&lt;=30,D5&lt;=30,E5&lt;=30,F5&lt;=30,G5&lt;=30,L5&lt;=30,O5="غ",O5="صفر",C5="صفر",D5="صفر",E5="صفر",F5="صفر",G5="صفر",L5="صفر",C5="غ",D5="غ",E5="غ",F5="غ",G5="غ",L5="غ"),"دون المستوى",IF(O5&gt;=$P$5*0.85,"ممتاز",IF(O5&gt;=$P$5*0.75,"جيد جدا",IF(O5&gt;=$P$5*0.65,"جيد",IF(O5&gt;=$P$5*0.5,"مقبول","دون المستوى")))))</f>
        <v>ممتاز</v>
      </c>
      <c r="N5" s="43">
        <f t="array" ref="N5">IF(N(O5)=0,O5,SUM(IF(O5&lt;$O$5:$O$129,1/COUNTIF($O$5:$O$129,$O$5:$O$129)))-(COUNTA($O$5:$O$129)-COUNT($O$5:$O$129)-2))</f>
        <v>2</v>
      </c>
      <c r="O5" s="41">
        <f t="shared" ref="O5:O36" si="0">IF(AND(C5="غ",D5="غ",E5="غ",F5="غ",G5="غ"),"غ",IF(AND(C5="صفر",D5="صفر",E5="صفر",F5="صفر",G5="صفر"),"صفر",SUM(C5:G5)))</f>
        <v>300</v>
      </c>
      <c r="P5" s="23">
        <v>300</v>
      </c>
    </row>
    <row r="6" spans="1:24" ht="18.95" customHeight="1" x14ac:dyDescent="0.2">
      <c r="A6" s="18">
        <f>IF(B6="","",SUBTOTAL(3,$B$5:B6))</f>
        <v>2</v>
      </c>
      <c r="B6" s="19" t="s">
        <v>31</v>
      </c>
      <c r="C6" s="20">
        <v>60</v>
      </c>
      <c r="D6" s="20">
        <v>60</v>
      </c>
      <c r="E6" s="20">
        <v>60</v>
      </c>
      <c r="F6" s="20">
        <v>60</v>
      </c>
      <c r="G6" s="20">
        <v>60</v>
      </c>
      <c r="H6" s="20">
        <v>99</v>
      </c>
      <c r="I6" s="20">
        <v>98</v>
      </c>
      <c r="J6" s="20">
        <v>97</v>
      </c>
      <c r="K6" s="20">
        <v>98</v>
      </c>
      <c r="L6" s="20">
        <v>50</v>
      </c>
      <c r="M6" s="21" t="str">
        <f t="shared" ref="M6:M36" si="1">IF(OR(C6&lt;=30,D6&lt;=30,E6&lt;=30,F6&lt;=30,G6&lt;=30,L6&lt;=30,O6="غ",O6="صفر",C6="صفر",D6="صفر",E6="صفر",F6="صفر",G6="صفر",L6="صفر",C6="غ",D6="غ",E6="غ",F6="غ",G6="غ",L6="غ"),"دون المستوى",IF(O6&gt;=$P$5*0.85,"ممتاز",IF(O6&gt;=$P$5*0.75,"جيد جدا",IF(O6&gt;=$P$5*0.65,"جيد",IF(O6&gt;=$P$5*0.5,"مقبول","دون المستوى")))))</f>
        <v>ممتاز</v>
      </c>
      <c r="N6" s="43">
        <f t="array" ref="N6">IF(N(O6)=0,O6,SUM(IF(O6&lt;$O$5:$O$129,1/COUNTIF($O$5:$O$129,$O$5:$O$129)))-(COUNTA($O$5:$O$129)-COUNT($O$5:$O$129)-2))</f>
        <v>2</v>
      </c>
      <c r="O6" s="41">
        <f t="shared" si="0"/>
        <v>300</v>
      </c>
      <c r="P6" s="24"/>
      <c r="Q6" s="24"/>
    </row>
    <row r="7" spans="1:24" ht="18.95" customHeight="1" x14ac:dyDescent="0.2">
      <c r="A7" s="18">
        <f>IF(B7="","",SUBTOTAL(3,$B$5:B7))</f>
        <v>3</v>
      </c>
      <c r="B7" s="19" t="s">
        <v>32</v>
      </c>
      <c r="C7" s="20">
        <v>60</v>
      </c>
      <c r="D7" s="20">
        <v>60</v>
      </c>
      <c r="E7" s="20">
        <v>60</v>
      </c>
      <c r="F7" s="20">
        <v>60</v>
      </c>
      <c r="G7" s="20">
        <v>60</v>
      </c>
      <c r="H7" s="20">
        <v>99</v>
      </c>
      <c r="I7" s="20">
        <v>98</v>
      </c>
      <c r="J7" s="20">
        <v>97</v>
      </c>
      <c r="K7" s="20">
        <v>98</v>
      </c>
      <c r="L7" s="20">
        <v>50</v>
      </c>
      <c r="M7" s="21" t="str">
        <f t="shared" si="1"/>
        <v>ممتاز</v>
      </c>
      <c r="N7" s="43">
        <f t="array" ref="N7">IF(N(O7)=0,O7,SUM(IF(O7&lt;$O$5:$O$129,1/COUNTIF($O$5:$O$129,$O$5:$O$129)))-(COUNTA($O$5:$O$129)-COUNT($O$5:$O$129)-2))</f>
        <v>2</v>
      </c>
      <c r="O7" s="42">
        <f t="shared" si="0"/>
        <v>300</v>
      </c>
      <c r="P7" s="24"/>
      <c r="Q7" s="24"/>
    </row>
    <row r="8" spans="1:24" ht="18.95" customHeight="1" x14ac:dyDescent="0.2">
      <c r="A8" s="18">
        <f>IF(B8="","",SUBTOTAL(3,$B$5:B8))</f>
        <v>4</v>
      </c>
      <c r="B8" s="19" t="s">
        <v>33</v>
      </c>
      <c r="C8" s="20">
        <v>60</v>
      </c>
      <c r="D8" s="20">
        <v>60</v>
      </c>
      <c r="E8" s="20">
        <v>60</v>
      </c>
      <c r="F8" s="20">
        <v>60</v>
      </c>
      <c r="G8" s="20">
        <v>60</v>
      </c>
      <c r="H8" s="20">
        <v>99</v>
      </c>
      <c r="I8" s="20">
        <v>98</v>
      </c>
      <c r="J8" s="20">
        <v>97</v>
      </c>
      <c r="K8" s="20">
        <v>98</v>
      </c>
      <c r="L8" s="20">
        <v>57</v>
      </c>
      <c r="M8" s="21" t="str">
        <f t="shared" si="1"/>
        <v>ممتاز</v>
      </c>
      <c r="N8" s="43">
        <f t="array" ref="N8">IF(N(O8)=0,O8,SUM(IF(O8&lt;$O$5:$O$129,1/COUNTIF($O$5:$O$129,$O$5:$O$129)))-(COUNTA($O$5:$O$129)-COUNT($O$5:$O$129)-2))</f>
        <v>2</v>
      </c>
      <c r="O8" s="22">
        <f t="shared" si="0"/>
        <v>300</v>
      </c>
      <c r="P8" s="24"/>
      <c r="Q8" s="24"/>
    </row>
    <row r="9" spans="1:24" ht="18.95" customHeight="1" x14ac:dyDescent="0.2">
      <c r="A9" s="18">
        <f>IF(B9="","",SUBTOTAL(3,$B$5:B9))</f>
        <v>5</v>
      </c>
      <c r="B9" s="19" t="s">
        <v>34</v>
      </c>
      <c r="C9" s="20">
        <v>60</v>
      </c>
      <c r="D9" s="20">
        <v>60</v>
      </c>
      <c r="E9" s="20">
        <v>60</v>
      </c>
      <c r="F9" s="20">
        <v>60</v>
      </c>
      <c r="G9" s="20">
        <v>60</v>
      </c>
      <c r="H9" s="20">
        <v>99</v>
      </c>
      <c r="I9" s="20">
        <v>98</v>
      </c>
      <c r="J9" s="20">
        <v>97</v>
      </c>
      <c r="K9" s="20">
        <v>98</v>
      </c>
      <c r="L9" s="20">
        <v>60</v>
      </c>
      <c r="M9" s="21" t="str">
        <f t="shared" si="1"/>
        <v>ممتاز</v>
      </c>
      <c r="N9" s="43">
        <f t="array" ref="N9">IF(N(O9)=0,O9,SUM(IF(O9&lt;$O$5:$O$129,1/COUNTIF($O$5:$O$129,$O$5:$O$129)))-(COUNTA($O$5:$O$129)-COUNT($O$5:$O$129)-2))</f>
        <v>2</v>
      </c>
      <c r="O9" s="22">
        <f t="shared" si="0"/>
        <v>300</v>
      </c>
      <c r="P9" s="24"/>
      <c r="Q9" s="24"/>
    </row>
    <row r="10" spans="1:24" ht="18.95" customHeight="1" x14ac:dyDescent="0.2">
      <c r="A10" s="18">
        <f>IF(B10="","",SUBTOTAL(3,$B$5:B10))</f>
        <v>6</v>
      </c>
      <c r="B10" s="19" t="s">
        <v>35</v>
      </c>
      <c r="C10" s="20">
        <v>60</v>
      </c>
      <c r="D10" s="20">
        <v>60</v>
      </c>
      <c r="E10" s="20">
        <v>60</v>
      </c>
      <c r="F10" s="20">
        <v>60</v>
      </c>
      <c r="G10" s="20">
        <v>60</v>
      </c>
      <c r="H10" s="20">
        <v>99</v>
      </c>
      <c r="I10" s="20">
        <v>98</v>
      </c>
      <c r="J10" s="20">
        <v>97</v>
      </c>
      <c r="K10" s="20">
        <v>98</v>
      </c>
      <c r="L10" s="20">
        <v>60</v>
      </c>
      <c r="M10" s="21" t="str">
        <f t="shared" si="1"/>
        <v>ممتاز</v>
      </c>
      <c r="N10" s="43">
        <f t="array" ref="N10">IF(N(O10)=0,O10,SUM(IF(O10&lt;$O$5:$O$129,1/COUNTIF($O$5:$O$129,$O$5:$O$129)))-(COUNTA($O$5:$O$129)-COUNT($O$5:$O$129)-2))</f>
        <v>2</v>
      </c>
      <c r="O10" s="22">
        <f t="shared" si="0"/>
        <v>300</v>
      </c>
      <c r="P10" s="24"/>
      <c r="Q10" s="24"/>
    </row>
    <row r="11" spans="1:24" ht="18.95" customHeight="1" x14ac:dyDescent="0.2">
      <c r="A11" s="18">
        <f>IF(B11="","",SUBTOTAL(3,$B$5:B11))</f>
        <v>7</v>
      </c>
      <c r="B11" s="19" t="s">
        <v>36</v>
      </c>
      <c r="C11" s="20">
        <v>60</v>
      </c>
      <c r="D11" s="20">
        <v>60</v>
      </c>
      <c r="E11" s="20">
        <v>60</v>
      </c>
      <c r="F11" s="20">
        <v>60</v>
      </c>
      <c r="G11" s="20">
        <v>60</v>
      </c>
      <c r="H11" s="20">
        <v>99</v>
      </c>
      <c r="I11" s="20">
        <v>98</v>
      </c>
      <c r="J11" s="20">
        <v>97</v>
      </c>
      <c r="K11" s="20">
        <v>98</v>
      </c>
      <c r="L11" s="20">
        <v>60</v>
      </c>
      <c r="M11" s="21" t="str">
        <f t="shared" si="1"/>
        <v>ممتاز</v>
      </c>
      <c r="N11" s="43">
        <f t="array" ref="N11">IF(N(O11)=0,O11,SUM(IF(O11&lt;$O$5:$O$129,1/COUNTIF($O$5:$O$129,$O$5:$O$129)))-(COUNTA($O$5:$O$129)-COUNT($O$5:$O$129)-2))</f>
        <v>2</v>
      </c>
      <c r="O11" s="22">
        <f t="shared" si="0"/>
        <v>300</v>
      </c>
      <c r="P11" s="24"/>
      <c r="Q11" s="24"/>
    </row>
    <row r="12" spans="1:24" ht="18.95" customHeight="1" x14ac:dyDescent="0.2">
      <c r="A12" s="18">
        <f>IF(B12="","",SUBTOTAL(3,$B$5:B12))</f>
        <v>8</v>
      </c>
      <c r="B12" s="19" t="s">
        <v>37</v>
      </c>
      <c r="C12" s="20">
        <v>60</v>
      </c>
      <c r="D12" s="20">
        <v>60</v>
      </c>
      <c r="E12" s="20">
        <v>60</v>
      </c>
      <c r="F12" s="20">
        <v>58</v>
      </c>
      <c r="G12" s="20">
        <v>60</v>
      </c>
      <c r="H12" s="20">
        <v>97</v>
      </c>
      <c r="I12" s="20">
        <v>98</v>
      </c>
      <c r="J12" s="20">
        <v>97</v>
      </c>
      <c r="K12" s="20">
        <v>98</v>
      </c>
      <c r="L12" s="20">
        <v>57</v>
      </c>
      <c r="M12" s="21" t="str">
        <f t="shared" si="1"/>
        <v>ممتاز</v>
      </c>
      <c r="N12" s="43">
        <f t="array" ref="N12">IF(N(O12)=0,O12,SUM(IF(O12&lt;$O$5:$O$129,1/COUNTIF($O$5:$O$129,$O$5:$O$129)))-(COUNTA($O$5:$O$129)-COUNT($O$5:$O$129)-2))</f>
        <v>3</v>
      </c>
      <c r="O12" s="22">
        <f t="shared" si="0"/>
        <v>298</v>
      </c>
    </row>
    <row r="13" spans="1:24" ht="18.95" customHeight="1" x14ac:dyDescent="0.2">
      <c r="A13" s="18">
        <f>IF(B13="","",SUBTOTAL(3,$B$5:B13))</f>
        <v>9</v>
      </c>
      <c r="B13" s="19" t="s">
        <v>38</v>
      </c>
      <c r="C13" s="20">
        <v>60</v>
      </c>
      <c r="D13" s="20">
        <v>60</v>
      </c>
      <c r="E13" s="20">
        <v>60</v>
      </c>
      <c r="F13" s="20">
        <v>58</v>
      </c>
      <c r="G13" s="20">
        <v>60</v>
      </c>
      <c r="H13" s="20">
        <v>99</v>
      </c>
      <c r="I13" s="20">
        <v>98</v>
      </c>
      <c r="J13" s="20">
        <v>97</v>
      </c>
      <c r="K13" s="20">
        <v>97</v>
      </c>
      <c r="L13" s="20">
        <v>60</v>
      </c>
      <c r="M13" s="21" t="str">
        <f t="shared" si="1"/>
        <v>ممتاز</v>
      </c>
      <c r="N13" s="43">
        <f t="array" ref="N13">IF(N(O13)=0,O13,SUM(IF(O13&lt;$O$5:$O$129,1/COUNTIF($O$5:$O$129,$O$5:$O$129)))-(COUNTA($O$5:$O$129)-COUNT($O$5:$O$129)-2))</f>
        <v>3</v>
      </c>
      <c r="O13" s="22">
        <f t="shared" si="0"/>
        <v>298</v>
      </c>
    </row>
    <row r="14" spans="1:24" ht="18.95" customHeight="1" x14ac:dyDescent="0.2">
      <c r="A14" s="18">
        <f>IF(B14="","",SUBTOTAL(3,$B$5:B14))</f>
        <v>10</v>
      </c>
      <c r="B14" s="19" t="s">
        <v>39</v>
      </c>
      <c r="C14" s="20">
        <v>60</v>
      </c>
      <c r="D14" s="20">
        <v>56</v>
      </c>
      <c r="E14" s="20">
        <v>60</v>
      </c>
      <c r="F14" s="20">
        <v>60</v>
      </c>
      <c r="G14" s="20">
        <v>60</v>
      </c>
      <c r="H14" s="20">
        <v>99</v>
      </c>
      <c r="I14" s="20">
        <v>98</v>
      </c>
      <c r="J14" s="20">
        <v>99</v>
      </c>
      <c r="K14" s="20">
        <v>98</v>
      </c>
      <c r="L14" s="20">
        <v>53</v>
      </c>
      <c r="M14" s="21" t="str">
        <f t="shared" si="1"/>
        <v>ممتاز</v>
      </c>
      <c r="N14" s="43">
        <f t="array" ref="N14">IF(N(O14)=0,O14,SUM(IF(O14&lt;$O$5:$O$129,1/COUNTIF($O$5:$O$129,$O$5:$O$129)))-(COUNTA($O$5:$O$129)-COUNT($O$5:$O$129)-2))</f>
        <v>4</v>
      </c>
      <c r="O14" s="22">
        <f t="shared" si="0"/>
        <v>296</v>
      </c>
    </row>
    <row r="15" spans="1:24" ht="18.95" customHeight="1" x14ac:dyDescent="0.2">
      <c r="A15" s="18">
        <f>IF(B15="","",SUBTOTAL(3,$B$5:B15))</f>
        <v>11</v>
      </c>
      <c r="B15" s="19" t="s">
        <v>40</v>
      </c>
      <c r="C15" s="20">
        <v>59</v>
      </c>
      <c r="D15" s="20">
        <v>56</v>
      </c>
      <c r="E15" s="20">
        <v>60</v>
      </c>
      <c r="F15" s="20">
        <v>58</v>
      </c>
      <c r="G15" s="20">
        <v>60</v>
      </c>
      <c r="H15" s="20">
        <v>97</v>
      </c>
      <c r="I15" s="20">
        <v>96</v>
      </c>
      <c r="J15" s="20">
        <v>95</v>
      </c>
      <c r="K15" s="20">
        <v>98</v>
      </c>
      <c r="L15" s="20">
        <v>49</v>
      </c>
      <c r="M15" s="21" t="str">
        <f t="shared" si="1"/>
        <v>ممتاز</v>
      </c>
      <c r="N15" s="43">
        <f t="array" ref="N15">IF(N(O15)=0,O15,SUM(IF(O15&lt;$O$5:$O$129,1/COUNTIF($O$5:$O$129,$O$5:$O$129)))-(COUNTA($O$5:$O$129)-COUNT($O$5:$O$129)-2))</f>
        <v>5</v>
      </c>
      <c r="O15" s="22">
        <f t="shared" si="0"/>
        <v>293</v>
      </c>
    </row>
    <row r="16" spans="1:24" ht="18.95" customHeight="1" x14ac:dyDescent="0.2">
      <c r="A16" s="18">
        <f>IF(B16="","",SUBTOTAL(3,$B$5:B16))</f>
        <v>12</v>
      </c>
      <c r="B16" s="19" t="s">
        <v>41</v>
      </c>
      <c r="C16" s="20">
        <v>57</v>
      </c>
      <c r="D16" s="20">
        <v>58</v>
      </c>
      <c r="E16" s="20">
        <v>60</v>
      </c>
      <c r="F16" s="20">
        <v>60</v>
      </c>
      <c r="G16" s="20">
        <v>58</v>
      </c>
      <c r="H16" s="20">
        <v>99</v>
      </c>
      <c r="I16" s="20">
        <v>98</v>
      </c>
      <c r="J16" s="20">
        <v>99</v>
      </c>
      <c r="K16" s="20">
        <v>98</v>
      </c>
      <c r="L16" s="20">
        <v>59</v>
      </c>
      <c r="M16" s="21" t="str">
        <f t="shared" si="1"/>
        <v>ممتاز</v>
      </c>
      <c r="N16" s="43">
        <f t="array" ref="N16">IF(N(O16)=0,O16,SUM(IF(O16&lt;$O$5:$O$129,1/COUNTIF($O$5:$O$129,$O$5:$O$129)))-(COUNTA($O$5:$O$129)-COUNT($O$5:$O$129)-2))</f>
        <v>5</v>
      </c>
      <c r="O16" s="22">
        <f t="shared" si="0"/>
        <v>293</v>
      </c>
    </row>
    <row r="17" spans="1:15" ht="18.95" customHeight="1" x14ac:dyDescent="0.2">
      <c r="A17" s="18">
        <f>IF(B17="","",SUBTOTAL(3,$B$5:B17))</f>
        <v>13</v>
      </c>
      <c r="B17" s="19" t="s">
        <v>42</v>
      </c>
      <c r="C17" s="20">
        <v>59</v>
      </c>
      <c r="D17" s="20">
        <v>60</v>
      </c>
      <c r="E17" s="20">
        <v>60</v>
      </c>
      <c r="F17" s="20">
        <v>58</v>
      </c>
      <c r="G17" s="20">
        <v>56</v>
      </c>
      <c r="H17" s="20">
        <v>99</v>
      </c>
      <c r="I17" s="20">
        <v>98</v>
      </c>
      <c r="J17" s="20">
        <v>99</v>
      </c>
      <c r="K17" s="20">
        <v>98</v>
      </c>
      <c r="L17" s="20">
        <v>49</v>
      </c>
      <c r="M17" s="21" t="str">
        <f t="shared" si="1"/>
        <v>ممتاز</v>
      </c>
      <c r="N17" s="43">
        <f t="array" ref="N17">IF(N(O17)=0,O17,SUM(IF(O17&lt;$O$5:$O$129,1/COUNTIF($O$5:$O$129,$O$5:$O$129)))-(COUNTA($O$5:$O$129)-COUNT($O$5:$O$129)-2))</f>
        <v>5</v>
      </c>
      <c r="O17" s="22">
        <f t="shared" si="0"/>
        <v>293</v>
      </c>
    </row>
    <row r="18" spans="1:15" ht="18.95" customHeight="1" x14ac:dyDescent="0.2">
      <c r="A18" s="18">
        <f>IF(B18="","",SUBTOTAL(3,$B$5:B18))</f>
        <v>14</v>
      </c>
      <c r="B18" s="19" t="s">
        <v>43</v>
      </c>
      <c r="C18" s="20">
        <v>58</v>
      </c>
      <c r="D18" s="20">
        <v>58</v>
      </c>
      <c r="E18" s="20">
        <v>60</v>
      </c>
      <c r="F18" s="20">
        <v>60</v>
      </c>
      <c r="G18" s="20">
        <v>57</v>
      </c>
      <c r="H18" s="20">
        <v>96</v>
      </c>
      <c r="I18" s="20">
        <v>97</v>
      </c>
      <c r="J18" s="20">
        <v>98</v>
      </c>
      <c r="K18" s="20">
        <v>98</v>
      </c>
      <c r="L18" s="20">
        <v>50</v>
      </c>
      <c r="M18" s="21" t="str">
        <f t="shared" si="1"/>
        <v>ممتاز</v>
      </c>
      <c r="N18" s="43">
        <f t="array" ref="N18">IF(N(O18)=0,O18,SUM(IF(O18&lt;$O$5:$O$129,1/COUNTIF($O$5:$O$129,$O$5:$O$129)))-(COUNTA($O$5:$O$129)-COUNT($O$5:$O$129)-2))</f>
        <v>5</v>
      </c>
      <c r="O18" s="22">
        <f t="shared" si="0"/>
        <v>293</v>
      </c>
    </row>
    <row r="19" spans="1:15" ht="18.95" customHeight="1" x14ac:dyDescent="0.2">
      <c r="A19" s="18">
        <f>IF(B19="","",SUBTOTAL(3,$B$5:B19))</f>
        <v>15</v>
      </c>
      <c r="B19" s="19" t="s">
        <v>44</v>
      </c>
      <c r="C19" s="20">
        <v>60</v>
      </c>
      <c r="D19" s="20">
        <v>56</v>
      </c>
      <c r="E19" s="20">
        <v>60</v>
      </c>
      <c r="F19" s="20">
        <v>58</v>
      </c>
      <c r="G19" s="20">
        <v>59</v>
      </c>
      <c r="H19" s="20">
        <v>97</v>
      </c>
      <c r="I19" s="20">
        <v>98</v>
      </c>
      <c r="J19" s="20">
        <v>97</v>
      </c>
      <c r="K19" s="20">
        <v>98</v>
      </c>
      <c r="L19" s="20">
        <v>57</v>
      </c>
      <c r="M19" s="21" t="str">
        <f t="shared" si="1"/>
        <v>ممتاز</v>
      </c>
      <c r="N19" s="43">
        <f t="array" ref="N19">IF(N(O19)=0,O19,SUM(IF(O19&lt;$O$5:$O$129,1/COUNTIF($O$5:$O$129,$O$5:$O$129)))-(COUNTA($O$5:$O$129)-COUNT($O$5:$O$129)-2))</f>
        <v>5</v>
      </c>
      <c r="O19" s="22">
        <f t="shared" si="0"/>
        <v>293</v>
      </c>
    </row>
    <row r="20" spans="1:15" ht="18.95" customHeight="1" x14ac:dyDescent="0.2">
      <c r="A20" s="18">
        <f>IF(B20="","",SUBTOTAL(3,$B$5:B20))</f>
        <v>16</v>
      </c>
      <c r="B20" s="19" t="s">
        <v>45</v>
      </c>
      <c r="C20" s="20">
        <v>59</v>
      </c>
      <c r="D20" s="20">
        <v>54</v>
      </c>
      <c r="E20" s="20">
        <v>60</v>
      </c>
      <c r="F20" s="20">
        <v>60</v>
      </c>
      <c r="G20" s="20">
        <v>60</v>
      </c>
      <c r="H20" s="20">
        <v>99</v>
      </c>
      <c r="I20" s="20">
        <v>98</v>
      </c>
      <c r="J20" s="20">
        <v>97</v>
      </c>
      <c r="K20" s="20">
        <v>98</v>
      </c>
      <c r="L20" s="20">
        <v>52</v>
      </c>
      <c r="M20" s="21" t="str">
        <f t="shared" si="1"/>
        <v>ممتاز</v>
      </c>
      <c r="N20" s="43">
        <f t="array" ref="N20">IF(N(O20)=0,O20,SUM(IF(O20&lt;$O$5:$O$129,1/COUNTIF($O$5:$O$129,$O$5:$O$129)))-(COUNTA($O$5:$O$129)-COUNT($O$5:$O$129)-2))</f>
        <v>5</v>
      </c>
      <c r="O20" s="22">
        <f t="shared" si="0"/>
        <v>293</v>
      </c>
    </row>
    <row r="21" spans="1:15" ht="18.95" customHeight="1" x14ac:dyDescent="0.2">
      <c r="A21" s="18">
        <f>IF(B21="","",SUBTOTAL(3,$B$5:B21))</f>
        <v>17</v>
      </c>
      <c r="B21" s="19" t="s">
        <v>46</v>
      </c>
      <c r="C21" s="20">
        <v>60</v>
      </c>
      <c r="D21" s="20">
        <v>58</v>
      </c>
      <c r="E21" s="20">
        <v>60</v>
      </c>
      <c r="F21" s="20">
        <v>60</v>
      </c>
      <c r="G21" s="20">
        <v>55</v>
      </c>
      <c r="H21" s="20">
        <v>99</v>
      </c>
      <c r="I21" s="20">
        <v>98</v>
      </c>
      <c r="J21" s="20">
        <v>97</v>
      </c>
      <c r="K21" s="20">
        <v>98</v>
      </c>
      <c r="L21" s="20">
        <v>52</v>
      </c>
      <c r="M21" s="21" t="str">
        <f t="shared" si="1"/>
        <v>ممتاز</v>
      </c>
      <c r="N21" s="43">
        <f t="array" ref="N21">IF(N(O21)=0,O21,SUM(IF(O21&lt;$O$5:$O$129,1/COUNTIF($O$5:$O$129,$O$5:$O$129)))-(COUNTA($O$5:$O$129)-COUNT($O$5:$O$129)-2))</f>
        <v>5</v>
      </c>
      <c r="O21" s="22">
        <f t="shared" si="0"/>
        <v>293</v>
      </c>
    </row>
    <row r="22" spans="1:15" ht="18.95" customHeight="1" x14ac:dyDescent="0.2">
      <c r="A22" s="18">
        <f>IF(B22="","",SUBTOTAL(3,$B$5:B22))</f>
        <v>18</v>
      </c>
      <c r="B22" s="19" t="s">
        <v>47</v>
      </c>
      <c r="C22" s="20">
        <v>60</v>
      </c>
      <c r="D22" s="20">
        <v>58</v>
      </c>
      <c r="E22" s="20">
        <v>60</v>
      </c>
      <c r="F22" s="20">
        <v>56</v>
      </c>
      <c r="G22" s="20">
        <v>59</v>
      </c>
      <c r="H22" s="20">
        <v>99</v>
      </c>
      <c r="I22" s="20">
        <v>98</v>
      </c>
      <c r="J22" s="20">
        <v>97</v>
      </c>
      <c r="K22" s="20">
        <v>98</v>
      </c>
      <c r="L22" s="20">
        <v>47</v>
      </c>
      <c r="M22" s="21" t="str">
        <f t="shared" si="1"/>
        <v>ممتاز</v>
      </c>
      <c r="N22" s="43">
        <f t="array" ref="N22">IF(N(O22)=0,O22,SUM(IF(O22&lt;$O$5:$O$129,1/COUNTIF($O$5:$O$129,$O$5:$O$129)))-(COUNTA($O$5:$O$129)-COUNT($O$5:$O$129)-2))</f>
        <v>5</v>
      </c>
      <c r="O22" s="22">
        <f t="shared" si="0"/>
        <v>293</v>
      </c>
    </row>
    <row r="23" spans="1:15" ht="18.95" customHeight="1" x14ac:dyDescent="0.2">
      <c r="A23" s="18">
        <f>IF(B23="","",SUBTOTAL(3,$B$5:B23))</f>
        <v>19</v>
      </c>
      <c r="B23" s="19" t="s">
        <v>48</v>
      </c>
      <c r="C23" s="20">
        <v>59</v>
      </c>
      <c r="D23" s="20">
        <v>56</v>
      </c>
      <c r="E23" s="20">
        <v>59</v>
      </c>
      <c r="F23" s="20">
        <v>58</v>
      </c>
      <c r="G23" s="20">
        <v>60</v>
      </c>
      <c r="H23" s="20">
        <v>99</v>
      </c>
      <c r="I23" s="20">
        <v>98</v>
      </c>
      <c r="J23" s="20">
        <v>97</v>
      </c>
      <c r="K23" s="20">
        <v>98</v>
      </c>
      <c r="L23" s="20">
        <v>50</v>
      </c>
      <c r="M23" s="21" t="str">
        <f t="shared" si="1"/>
        <v>ممتاز</v>
      </c>
      <c r="N23" s="43">
        <f t="array" ref="N23">IF(N(O23)=0,O23,SUM(IF(O23&lt;$O$5:$O$129,1/COUNTIF($O$5:$O$129,$O$5:$O$129)))-(COUNTA($O$5:$O$129)-COUNT($O$5:$O$129)-2))</f>
        <v>6</v>
      </c>
      <c r="O23" s="22">
        <f t="shared" si="0"/>
        <v>292</v>
      </c>
    </row>
    <row r="24" spans="1:15" ht="18.95" customHeight="1" x14ac:dyDescent="0.2">
      <c r="A24" s="18">
        <f>IF(B24="","",SUBTOTAL(3,$B$5:B24))</f>
        <v>20</v>
      </c>
      <c r="B24" s="19" t="s">
        <v>49</v>
      </c>
      <c r="C24" s="20">
        <v>60</v>
      </c>
      <c r="D24" s="20">
        <v>54</v>
      </c>
      <c r="E24" s="20">
        <v>60</v>
      </c>
      <c r="F24" s="20">
        <v>58</v>
      </c>
      <c r="G24" s="20">
        <v>60</v>
      </c>
      <c r="H24" s="20">
        <v>98</v>
      </c>
      <c r="I24" s="20">
        <v>97</v>
      </c>
      <c r="J24" s="20">
        <v>95</v>
      </c>
      <c r="K24" s="20">
        <v>96</v>
      </c>
      <c r="L24" s="20">
        <v>39</v>
      </c>
      <c r="M24" s="21" t="str">
        <f t="shared" si="1"/>
        <v>ممتاز</v>
      </c>
      <c r="N24" s="43">
        <f t="array" ref="N24">IF(N(O24)=0,O24,SUM(IF(O24&lt;$O$5:$O$129,1/COUNTIF($O$5:$O$129,$O$5:$O$129)))-(COUNTA($O$5:$O$129)-COUNT($O$5:$O$129)-2))</f>
        <v>2</v>
      </c>
      <c r="O24" s="22">
        <v>300</v>
      </c>
    </row>
    <row r="25" spans="1:15" ht="18.95" customHeight="1" x14ac:dyDescent="0.2">
      <c r="A25" s="18">
        <f>IF(B25="","",SUBTOTAL(3,$B$5:B25))</f>
        <v>21</v>
      </c>
      <c r="B25" s="19" t="s">
        <v>50</v>
      </c>
      <c r="C25" s="20">
        <v>59</v>
      </c>
      <c r="D25" s="20">
        <v>58</v>
      </c>
      <c r="E25" s="20">
        <v>56</v>
      </c>
      <c r="F25" s="20">
        <v>60</v>
      </c>
      <c r="G25" s="20">
        <v>59</v>
      </c>
      <c r="H25" s="20">
        <v>99</v>
      </c>
      <c r="I25" s="20">
        <v>98</v>
      </c>
      <c r="J25" s="20">
        <v>97</v>
      </c>
      <c r="K25" s="20">
        <v>98</v>
      </c>
      <c r="L25" s="20">
        <v>50</v>
      </c>
      <c r="M25" s="21" t="str">
        <f t="shared" si="1"/>
        <v>ممتاز</v>
      </c>
      <c r="N25" s="43">
        <f t="array" ref="N25">IF(N(O25)=0,O25,SUM(IF(O25&lt;$O$5:$O$129,1/COUNTIF($O$5:$O$129,$O$5:$O$129)))-(COUNTA($O$5:$O$129)-COUNT($O$5:$O$129)-2))</f>
        <v>6</v>
      </c>
      <c r="O25" s="22">
        <f t="shared" si="0"/>
        <v>292</v>
      </c>
    </row>
    <row r="26" spans="1:15" ht="18.95" customHeight="1" x14ac:dyDescent="0.2">
      <c r="A26" s="18">
        <f>IF(B26="","",SUBTOTAL(3,$B$5:B26))</f>
        <v>22</v>
      </c>
      <c r="B26" s="19" t="s">
        <v>51</v>
      </c>
      <c r="C26" s="20">
        <v>59</v>
      </c>
      <c r="D26" s="20">
        <v>52</v>
      </c>
      <c r="E26" s="20">
        <v>60</v>
      </c>
      <c r="F26" s="20">
        <v>60</v>
      </c>
      <c r="G26" s="20">
        <v>60</v>
      </c>
      <c r="H26" s="20">
        <v>96</v>
      </c>
      <c r="I26" s="20">
        <v>95</v>
      </c>
      <c r="J26" s="20">
        <v>94</v>
      </c>
      <c r="K26" s="20">
        <v>95</v>
      </c>
      <c r="L26" s="20">
        <v>54</v>
      </c>
      <c r="M26" s="21" t="str">
        <f t="shared" si="1"/>
        <v>ممتاز</v>
      </c>
      <c r="N26" s="43">
        <f t="array" ref="N26">IF(N(O26)=0,O26,SUM(IF(O26&lt;$O$5:$O$129,1/COUNTIF($O$5:$O$129,$O$5:$O$129)))-(COUNTA($O$5:$O$129)-COUNT($O$5:$O$129)-2))</f>
        <v>6.9999999999999991</v>
      </c>
      <c r="O26" s="22">
        <f t="shared" si="0"/>
        <v>291</v>
      </c>
    </row>
    <row r="27" spans="1:15" ht="18.95" customHeight="1" x14ac:dyDescent="0.2">
      <c r="A27" s="18">
        <f>IF(B27="","",SUBTOTAL(3,$B$5:B27))</f>
        <v>23</v>
      </c>
      <c r="B27" s="19" t="s">
        <v>52</v>
      </c>
      <c r="C27" s="20">
        <v>59</v>
      </c>
      <c r="D27" s="20">
        <v>54</v>
      </c>
      <c r="E27" s="20">
        <v>60</v>
      </c>
      <c r="F27" s="20">
        <v>58</v>
      </c>
      <c r="G27" s="20">
        <v>60</v>
      </c>
      <c r="H27" s="20">
        <v>99</v>
      </c>
      <c r="I27" s="20">
        <v>98</v>
      </c>
      <c r="J27" s="20">
        <v>97</v>
      </c>
      <c r="K27" s="20">
        <v>98</v>
      </c>
      <c r="L27" s="20">
        <v>53</v>
      </c>
      <c r="M27" s="21" t="str">
        <f t="shared" si="1"/>
        <v>ممتاز</v>
      </c>
      <c r="N27" s="43">
        <f t="array" ref="N27">IF(N(O27)=0,O27,SUM(IF(O27&lt;$O$5:$O$129,1/COUNTIF($O$5:$O$129,$O$5:$O$129)))-(COUNTA($O$5:$O$129)-COUNT($O$5:$O$129)-2))</f>
        <v>6.9999999999999991</v>
      </c>
      <c r="O27" s="22">
        <f t="shared" si="0"/>
        <v>291</v>
      </c>
    </row>
    <row r="28" spans="1:15" ht="18.95" customHeight="1" x14ac:dyDescent="0.2">
      <c r="A28" s="18">
        <f>IF(B28="","",SUBTOTAL(3,$B$5:B28))</f>
        <v>24</v>
      </c>
      <c r="B28" s="19" t="s">
        <v>53</v>
      </c>
      <c r="C28" s="20">
        <v>58</v>
      </c>
      <c r="D28" s="20">
        <v>58</v>
      </c>
      <c r="E28" s="20">
        <v>54</v>
      </c>
      <c r="F28" s="20">
        <v>60</v>
      </c>
      <c r="G28" s="20">
        <v>60</v>
      </c>
      <c r="H28" s="20">
        <v>99</v>
      </c>
      <c r="I28" s="20">
        <v>98</v>
      </c>
      <c r="J28" s="20">
        <v>97</v>
      </c>
      <c r="K28" s="20">
        <v>98</v>
      </c>
      <c r="L28" s="20">
        <v>59</v>
      </c>
      <c r="M28" s="21" t="str">
        <f t="shared" si="1"/>
        <v>ممتاز</v>
      </c>
      <c r="N28" s="43">
        <f t="array" ref="N28">IF(N(O28)=0,O28,SUM(IF(O28&lt;$O$5:$O$129,1/COUNTIF($O$5:$O$129,$O$5:$O$129)))-(COUNTA($O$5:$O$129)-COUNT($O$5:$O$129)-2))</f>
        <v>7.9999999999999991</v>
      </c>
      <c r="O28" s="22">
        <f t="shared" si="0"/>
        <v>290</v>
      </c>
    </row>
    <row r="29" spans="1:15" ht="18.95" customHeight="1" x14ac:dyDescent="0.2">
      <c r="A29" s="18">
        <f>IF(B29="","",SUBTOTAL(3,$B$5:B29))</f>
        <v>25</v>
      </c>
      <c r="B29" s="19" t="s">
        <v>54</v>
      </c>
      <c r="C29" s="20">
        <v>60</v>
      </c>
      <c r="D29" s="20">
        <v>52</v>
      </c>
      <c r="E29" s="20">
        <v>60</v>
      </c>
      <c r="F29" s="20">
        <v>60</v>
      </c>
      <c r="G29" s="20">
        <v>58</v>
      </c>
      <c r="H29" s="20">
        <v>99</v>
      </c>
      <c r="I29" s="20">
        <v>98</v>
      </c>
      <c r="J29" s="20">
        <v>97</v>
      </c>
      <c r="K29" s="20">
        <v>98</v>
      </c>
      <c r="L29" s="20">
        <v>54</v>
      </c>
      <c r="M29" s="21" t="str">
        <f t="shared" si="1"/>
        <v>ممتاز</v>
      </c>
      <c r="N29" s="43">
        <f t="array" ref="N29">IF(N(O29)=0,O29,SUM(IF(O29&lt;$O$5:$O$129,1/COUNTIF($O$5:$O$129,$O$5:$O$129)))-(COUNTA($O$5:$O$129)-COUNT($O$5:$O$129)-2))</f>
        <v>7.9999999999999991</v>
      </c>
      <c r="O29" s="22">
        <f t="shared" si="0"/>
        <v>290</v>
      </c>
    </row>
    <row r="30" spans="1:15" ht="18.95" customHeight="1" x14ac:dyDescent="0.2">
      <c r="A30" s="18">
        <f>IF(B30="","",SUBTOTAL(3,$B$5:B30))</f>
        <v>26</v>
      </c>
      <c r="B30" s="19" t="s">
        <v>55</v>
      </c>
      <c r="C30" s="20">
        <v>60</v>
      </c>
      <c r="D30" s="20">
        <v>54</v>
      </c>
      <c r="E30" s="20">
        <v>57</v>
      </c>
      <c r="F30" s="20">
        <v>58</v>
      </c>
      <c r="G30" s="20">
        <v>60</v>
      </c>
      <c r="H30" s="20">
        <v>99</v>
      </c>
      <c r="I30" s="20">
        <v>99</v>
      </c>
      <c r="J30" s="20">
        <v>98</v>
      </c>
      <c r="K30" s="20">
        <v>98</v>
      </c>
      <c r="L30" s="20">
        <v>54</v>
      </c>
      <c r="M30" s="21" t="str">
        <f t="shared" si="1"/>
        <v>ممتاز</v>
      </c>
      <c r="N30" s="43">
        <f t="array" ref="N30">IF(N(O30)=0,O30,SUM(IF(O30&lt;$O$5:$O$129,1/COUNTIF($O$5:$O$129,$O$5:$O$129)))-(COUNTA($O$5:$O$129)-COUNT($O$5:$O$129)-2))</f>
        <v>9</v>
      </c>
      <c r="O30" s="22">
        <f t="shared" si="0"/>
        <v>289</v>
      </c>
    </row>
    <row r="31" spans="1:15" ht="18.95" customHeight="1" x14ac:dyDescent="0.2">
      <c r="A31" s="18">
        <f>IF(B31="","",SUBTOTAL(3,$B$5:B31))</f>
        <v>27</v>
      </c>
      <c r="B31" s="19" t="s">
        <v>56</v>
      </c>
      <c r="C31" s="20">
        <v>58</v>
      </c>
      <c r="D31" s="20">
        <v>54</v>
      </c>
      <c r="E31" s="20">
        <v>59</v>
      </c>
      <c r="F31" s="20">
        <v>58</v>
      </c>
      <c r="G31" s="20">
        <v>60</v>
      </c>
      <c r="H31" s="20">
        <v>99</v>
      </c>
      <c r="I31" s="20">
        <v>98</v>
      </c>
      <c r="J31" s="20">
        <v>99</v>
      </c>
      <c r="K31" s="20">
        <v>98</v>
      </c>
      <c r="L31" s="20">
        <v>50</v>
      </c>
      <c r="M31" s="21" t="str">
        <f t="shared" si="1"/>
        <v>ممتاز</v>
      </c>
      <c r="N31" s="43">
        <f t="array" ref="N31">IF(N(O31)=0,O31,SUM(IF(O31&lt;$O$5:$O$129,1/COUNTIF($O$5:$O$129,$O$5:$O$129)))-(COUNTA($O$5:$O$129)-COUNT($O$5:$O$129)-2))</f>
        <v>9</v>
      </c>
      <c r="O31" s="22">
        <f t="shared" si="0"/>
        <v>289</v>
      </c>
    </row>
    <row r="32" spans="1:15" ht="18.95" customHeight="1" x14ac:dyDescent="0.2">
      <c r="A32" s="18">
        <f>IF(B32="","",SUBTOTAL(3,$B$5:B32))</f>
        <v>28</v>
      </c>
      <c r="B32" s="19" t="s">
        <v>57</v>
      </c>
      <c r="C32" s="20">
        <v>60</v>
      </c>
      <c r="D32" s="20">
        <v>50</v>
      </c>
      <c r="E32" s="20">
        <v>60</v>
      </c>
      <c r="F32" s="20">
        <v>60</v>
      </c>
      <c r="G32" s="20">
        <v>59</v>
      </c>
      <c r="H32" s="20">
        <v>99</v>
      </c>
      <c r="I32" s="20">
        <v>98</v>
      </c>
      <c r="J32" s="20">
        <v>97</v>
      </c>
      <c r="K32" s="20">
        <v>98</v>
      </c>
      <c r="L32" s="20">
        <v>51</v>
      </c>
      <c r="M32" s="21" t="str">
        <f t="shared" si="1"/>
        <v>ممتاز</v>
      </c>
      <c r="N32" s="43">
        <f t="array" ref="N32">IF(N(O32)=0,O32,SUM(IF(O32&lt;$O$5:$O$129,1/COUNTIF($O$5:$O$129,$O$5:$O$129)))-(COUNTA($O$5:$O$129)-COUNT($O$5:$O$129)-2))</f>
        <v>9</v>
      </c>
      <c r="O32" s="22">
        <f t="shared" si="0"/>
        <v>289</v>
      </c>
    </row>
    <row r="33" spans="1:15" ht="18.95" customHeight="1" x14ac:dyDescent="0.2">
      <c r="A33" s="18">
        <f>IF(B33="","",SUBTOTAL(3,$B$5:B33))</f>
        <v>29</v>
      </c>
      <c r="B33" s="19" t="s">
        <v>58</v>
      </c>
      <c r="C33" s="20">
        <v>60</v>
      </c>
      <c r="D33" s="20">
        <v>56</v>
      </c>
      <c r="E33" s="20">
        <v>60</v>
      </c>
      <c r="F33" s="20">
        <v>52</v>
      </c>
      <c r="G33" s="20">
        <v>60</v>
      </c>
      <c r="H33" s="20">
        <v>99</v>
      </c>
      <c r="I33" s="20">
        <v>98</v>
      </c>
      <c r="J33" s="20">
        <v>99</v>
      </c>
      <c r="K33" s="20">
        <v>87</v>
      </c>
      <c r="L33" s="20">
        <v>51</v>
      </c>
      <c r="M33" s="21" t="str">
        <f t="shared" si="1"/>
        <v>ممتاز</v>
      </c>
      <c r="N33" s="43">
        <f t="array" ref="N33">IF(N(O33)=0,O33,SUM(IF(O33&lt;$O$5:$O$129,1/COUNTIF($O$5:$O$129,$O$5:$O$129)))-(COUNTA($O$5:$O$129)-COUNT($O$5:$O$129)-2))</f>
        <v>9.9999999999999982</v>
      </c>
      <c r="O33" s="22">
        <f t="shared" si="0"/>
        <v>288</v>
      </c>
    </row>
    <row r="34" spans="1:15" ht="18.95" customHeight="1" x14ac:dyDescent="0.2">
      <c r="A34" s="18">
        <f>IF(B34="","",SUBTOTAL(3,$B$5:B34))</f>
        <v>30</v>
      </c>
      <c r="B34" s="19" t="s">
        <v>59</v>
      </c>
      <c r="C34" s="20">
        <v>60</v>
      </c>
      <c r="D34" s="20">
        <v>54</v>
      </c>
      <c r="E34" s="20">
        <v>60</v>
      </c>
      <c r="F34" s="20">
        <v>54</v>
      </c>
      <c r="G34" s="20">
        <v>60</v>
      </c>
      <c r="H34" s="20">
        <v>99</v>
      </c>
      <c r="I34" s="20">
        <v>98</v>
      </c>
      <c r="J34" s="20">
        <v>97</v>
      </c>
      <c r="K34" s="20">
        <v>98</v>
      </c>
      <c r="L34" s="20">
        <v>48</v>
      </c>
      <c r="M34" s="21" t="str">
        <f t="shared" si="1"/>
        <v>ممتاز</v>
      </c>
      <c r="N34" s="43">
        <f t="array" ref="N34">IF(N(O34)=0,O34,SUM(IF(O34&lt;$O$5:$O$129,1/COUNTIF($O$5:$O$129,$O$5:$O$129)))-(COUNTA($O$5:$O$129)-COUNT($O$5:$O$129)-2))</f>
        <v>9.9999999999999982</v>
      </c>
      <c r="O34" s="22">
        <f t="shared" si="0"/>
        <v>288</v>
      </c>
    </row>
    <row r="35" spans="1:15" ht="18.95" customHeight="1" x14ac:dyDescent="0.2">
      <c r="A35" s="18">
        <f>IF(B35="","",SUBTOTAL(3,$B$5:B35))</f>
        <v>31</v>
      </c>
      <c r="B35" s="19" t="s">
        <v>60</v>
      </c>
      <c r="C35" s="20">
        <v>59</v>
      </c>
      <c r="D35" s="20">
        <v>56</v>
      </c>
      <c r="E35" s="20">
        <v>60</v>
      </c>
      <c r="F35" s="20">
        <v>56</v>
      </c>
      <c r="G35" s="20">
        <v>56</v>
      </c>
      <c r="H35" s="20">
        <v>99</v>
      </c>
      <c r="I35" s="20">
        <v>98</v>
      </c>
      <c r="J35" s="20">
        <v>97</v>
      </c>
      <c r="K35" s="20">
        <v>98</v>
      </c>
      <c r="L35" s="20">
        <v>50</v>
      </c>
      <c r="M35" s="21" t="str">
        <f t="shared" si="1"/>
        <v>ممتاز</v>
      </c>
      <c r="N35" s="43">
        <f t="array" ref="N35">IF(N(O35)=0,O35,SUM(IF(O35&lt;$O$5:$O$129,1/COUNTIF($O$5:$O$129,$O$5:$O$129)))-(COUNTA($O$5:$O$129)-COUNT($O$5:$O$129)-2))</f>
        <v>10.999999999999998</v>
      </c>
      <c r="O35" s="22">
        <f t="shared" si="0"/>
        <v>287</v>
      </c>
    </row>
    <row r="36" spans="1:15" ht="18.95" customHeight="1" x14ac:dyDescent="0.2">
      <c r="A36" s="18">
        <f>IF(B36="","",SUBTOTAL(3,$B$5:B36))</f>
        <v>32</v>
      </c>
      <c r="B36" s="19" t="s">
        <v>61</v>
      </c>
      <c r="C36" s="20">
        <v>60</v>
      </c>
      <c r="D36" s="20">
        <v>52</v>
      </c>
      <c r="E36" s="20">
        <v>60</v>
      </c>
      <c r="F36" s="20">
        <v>56</v>
      </c>
      <c r="G36" s="20">
        <v>59</v>
      </c>
      <c r="H36" s="20">
        <v>100</v>
      </c>
      <c r="I36" s="20">
        <v>98</v>
      </c>
      <c r="J36" s="20">
        <v>100</v>
      </c>
      <c r="K36" s="20">
        <v>98</v>
      </c>
      <c r="L36" s="20">
        <v>45</v>
      </c>
      <c r="M36" s="21" t="str">
        <f t="shared" si="1"/>
        <v>ممتاز</v>
      </c>
      <c r="N36" s="43">
        <f t="array" ref="N36">IF(N(O36)=0,O36,SUM(IF(O36&lt;$O$5:$O$129,1/COUNTIF($O$5:$O$129,$O$5:$O$129)))-(COUNTA($O$5:$O$129)-COUNT($O$5:$O$129)-2))</f>
        <v>10.999999999999998</v>
      </c>
      <c r="O36" s="22">
        <f t="shared" si="0"/>
        <v>287</v>
      </c>
    </row>
    <row r="37" spans="1:15" ht="18.95" customHeight="1" x14ac:dyDescent="0.2">
      <c r="A37" s="18">
        <f>IF(B37="","",SUBTOTAL(3,$B$5:B37))</f>
        <v>33</v>
      </c>
      <c r="B37" s="19" t="s">
        <v>62</v>
      </c>
      <c r="C37" s="20">
        <v>60</v>
      </c>
      <c r="D37" s="20">
        <v>52</v>
      </c>
      <c r="E37" s="20">
        <v>59</v>
      </c>
      <c r="F37" s="20">
        <v>60</v>
      </c>
      <c r="G37" s="20">
        <v>56</v>
      </c>
      <c r="H37" s="20">
        <v>99</v>
      </c>
      <c r="I37" s="20">
        <v>98</v>
      </c>
      <c r="J37" s="20">
        <v>99</v>
      </c>
      <c r="K37" s="20">
        <v>98</v>
      </c>
      <c r="L37" s="20">
        <v>59</v>
      </c>
      <c r="M37" s="21" t="str">
        <f t="shared" ref="M37:M68" si="2">IF(OR(C37&lt;=30,D37&lt;=30,E37&lt;=30,F37&lt;=30,G37&lt;=30,L37&lt;=30,O37="غ",O37="صفر",C37="صفر",D37="صفر",E37="صفر",F37="صفر",G37="صفر",L37="صفر",C37="غ",D37="غ",E37="غ",F37="غ",G37="غ",L37="غ"),"دون المستوى",IF(O37&gt;=$P$5*0.85,"ممتاز",IF(O37&gt;=$P$5*0.75,"جيد جدا",IF(O37&gt;=$P$5*0.65,"جيد",IF(O37&gt;=$P$5*0.5,"مقبول","دون المستوى")))))</f>
        <v>ممتاز</v>
      </c>
      <c r="N37" s="43">
        <f t="array" ref="N37">IF(N(O37)=0,O37,SUM(IF(O37&lt;$O$5:$O$129,1/COUNTIF($O$5:$O$129,$O$5:$O$129)))-(COUNTA($O$5:$O$129)-COUNT($O$5:$O$129)-2))</f>
        <v>10.999999999999998</v>
      </c>
      <c r="O37" s="22">
        <f t="shared" ref="O37:O68" si="3">IF(AND(C37="غ",D37="غ",E37="غ",F37="غ",G37="غ"),"غ",IF(AND(C37="صفر",D37="صفر",E37="صفر",F37="صفر",G37="صفر"),"صفر",SUM(C37:G37)))</f>
        <v>287</v>
      </c>
    </row>
    <row r="38" spans="1:15" ht="18.95" customHeight="1" x14ac:dyDescent="0.2">
      <c r="A38" s="18">
        <f>IF(B38="","",SUBTOTAL(3,$B$5:B38))</f>
        <v>34</v>
      </c>
      <c r="B38" s="19" t="s">
        <v>63</v>
      </c>
      <c r="C38" s="20">
        <v>59</v>
      </c>
      <c r="D38" s="20">
        <v>50</v>
      </c>
      <c r="E38" s="20">
        <v>60</v>
      </c>
      <c r="F38" s="20">
        <v>58</v>
      </c>
      <c r="G38" s="20">
        <v>60</v>
      </c>
      <c r="H38" s="20">
        <v>97</v>
      </c>
      <c r="I38" s="20">
        <v>98</v>
      </c>
      <c r="J38" s="20">
        <v>97</v>
      </c>
      <c r="K38" s="20">
        <v>97</v>
      </c>
      <c r="L38" s="20">
        <v>58</v>
      </c>
      <c r="M38" s="21" t="str">
        <f t="shared" si="2"/>
        <v>ممتاز</v>
      </c>
      <c r="N38" s="43">
        <f t="array" ref="N38">IF(N(O38)=0,O38,SUM(IF(O38&lt;$O$5:$O$129,1/COUNTIF($O$5:$O$129,$O$5:$O$129)))-(COUNTA($O$5:$O$129)-COUNT($O$5:$O$129)-2))</f>
        <v>10.999999999999998</v>
      </c>
      <c r="O38" s="22">
        <f t="shared" si="3"/>
        <v>287</v>
      </c>
    </row>
    <row r="39" spans="1:15" ht="18.95" customHeight="1" x14ac:dyDescent="0.2">
      <c r="A39" s="18">
        <f>IF(B39="","",SUBTOTAL(3,$B$5:B39))</f>
        <v>35</v>
      </c>
      <c r="B39" s="19" t="s">
        <v>64</v>
      </c>
      <c r="C39" s="20">
        <v>59</v>
      </c>
      <c r="D39" s="20">
        <v>54</v>
      </c>
      <c r="E39" s="20">
        <v>59</v>
      </c>
      <c r="F39" s="20">
        <v>56</v>
      </c>
      <c r="G39" s="20">
        <v>59</v>
      </c>
      <c r="H39" s="20">
        <v>99</v>
      </c>
      <c r="I39" s="20">
        <v>98</v>
      </c>
      <c r="J39" s="20">
        <v>97</v>
      </c>
      <c r="K39" s="20">
        <v>98</v>
      </c>
      <c r="L39" s="20">
        <v>52</v>
      </c>
      <c r="M39" s="21" t="str">
        <f t="shared" si="2"/>
        <v>ممتاز</v>
      </c>
      <c r="N39" s="43">
        <f t="array" ref="N39">IF(N(O39)=0,O39,SUM(IF(O39&lt;$O$5:$O$129,1/COUNTIF($O$5:$O$129,$O$5:$O$129)))-(COUNTA($O$5:$O$129)-COUNT($O$5:$O$129)-2))</f>
        <v>10.999999999999998</v>
      </c>
      <c r="O39" s="22">
        <f t="shared" si="3"/>
        <v>287</v>
      </c>
    </row>
    <row r="40" spans="1:15" ht="18.95" customHeight="1" x14ac:dyDescent="0.2">
      <c r="A40" s="18">
        <f>IF(B40="","",SUBTOTAL(3,$B$5:B40))</f>
        <v>36</v>
      </c>
      <c r="B40" s="19" t="s">
        <v>65</v>
      </c>
      <c r="C40" s="20">
        <v>60</v>
      </c>
      <c r="D40" s="20">
        <v>50</v>
      </c>
      <c r="E40" s="20">
        <v>57</v>
      </c>
      <c r="F40" s="20">
        <v>58</v>
      </c>
      <c r="G40" s="20">
        <v>60</v>
      </c>
      <c r="H40" s="20">
        <v>99</v>
      </c>
      <c r="I40" s="20">
        <v>98</v>
      </c>
      <c r="J40" s="20">
        <v>99</v>
      </c>
      <c r="K40" s="20">
        <v>98</v>
      </c>
      <c r="L40" s="20">
        <v>52</v>
      </c>
      <c r="M40" s="21" t="str">
        <f t="shared" si="2"/>
        <v>ممتاز</v>
      </c>
      <c r="N40" s="43">
        <f t="array" ref="N40">IF(N(O40)=0,O40,SUM(IF(O40&lt;$O$5:$O$129,1/COUNTIF($O$5:$O$129,$O$5:$O$129)))-(COUNTA($O$5:$O$129)-COUNT($O$5:$O$129)-2))</f>
        <v>11.999999999999995</v>
      </c>
      <c r="O40" s="22">
        <f t="shared" si="3"/>
        <v>285</v>
      </c>
    </row>
    <row r="41" spans="1:15" ht="18.95" customHeight="1" x14ac:dyDescent="0.2">
      <c r="A41" s="18">
        <f>IF(B41="","",SUBTOTAL(3,$B$5:B41))</f>
        <v>37</v>
      </c>
      <c r="B41" s="19" t="s">
        <v>66</v>
      </c>
      <c r="C41" s="20">
        <v>59</v>
      </c>
      <c r="D41" s="20">
        <v>52</v>
      </c>
      <c r="E41" s="20">
        <v>60</v>
      </c>
      <c r="F41" s="20">
        <v>60</v>
      </c>
      <c r="G41" s="20">
        <v>54</v>
      </c>
      <c r="H41" s="20">
        <v>99</v>
      </c>
      <c r="I41" s="20">
        <v>98</v>
      </c>
      <c r="J41" s="20">
        <v>97</v>
      </c>
      <c r="K41" s="20">
        <v>98</v>
      </c>
      <c r="L41" s="20">
        <v>60</v>
      </c>
      <c r="M41" s="21" t="str">
        <f t="shared" si="2"/>
        <v>ممتاز</v>
      </c>
      <c r="N41" s="43">
        <f t="array" ref="N41">IF(N(O41)=0,O41,SUM(IF(O41&lt;$O$5:$O$129,1/COUNTIF($O$5:$O$129,$O$5:$O$129)))-(COUNTA($O$5:$O$129)-COUNT($O$5:$O$129)-2))</f>
        <v>11.999999999999995</v>
      </c>
      <c r="O41" s="22">
        <f t="shared" si="3"/>
        <v>285</v>
      </c>
    </row>
    <row r="42" spans="1:15" ht="18.95" customHeight="1" x14ac:dyDescent="0.2">
      <c r="A42" s="18">
        <f>IF(B42="","",SUBTOTAL(3,$B$5:B42))</f>
        <v>38</v>
      </c>
      <c r="B42" s="19" t="s">
        <v>67</v>
      </c>
      <c r="C42" s="20">
        <v>59</v>
      </c>
      <c r="D42" s="20">
        <v>52</v>
      </c>
      <c r="E42" s="20">
        <v>60</v>
      </c>
      <c r="F42" s="20">
        <v>60</v>
      </c>
      <c r="G42" s="20">
        <v>54</v>
      </c>
      <c r="H42" s="20">
        <v>99</v>
      </c>
      <c r="I42" s="20">
        <v>98</v>
      </c>
      <c r="J42" s="20">
        <v>97</v>
      </c>
      <c r="K42" s="20">
        <v>98</v>
      </c>
      <c r="L42" s="20">
        <v>58</v>
      </c>
      <c r="M42" s="21" t="str">
        <f t="shared" si="2"/>
        <v>ممتاز</v>
      </c>
      <c r="N42" s="43">
        <f t="array" ref="N42">IF(N(O42)=0,O42,SUM(IF(O42&lt;$O$5:$O$129,1/COUNTIF($O$5:$O$129,$O$5:$O$129)))-(COUNTA($O$5:$O$129)-COUNT($O$5:$O$129)-2))</f>
        <v>11.999999999999995</v>
      </c>
      <c r="O42" s="22">
        <f t="shared" si="3"/>
        <v>285</v>
      </c>
    </row>
    <row r="43" spans="1:15" ht="18.95" customHeight="1" x14ac:dyDescent="0.2">
      <c r="A43" s="18">
        <f>IF(B43="","",SUBTOTAL(3,$B$5:B43))</f>
        <v>39</v>
      </c>
      <c r="B43" s="19" t="s">
        <v>68</v>
      </c>
      <c r="C43" s="20">
        <v>60</v>
      </c>
      <c r="D43" s="20">
        <v>58</v>
      </c>
      <c r="E43" s="20">
        <v>60</v>
      </c>
      <c r="F43" s="20">
        <v>52</v>
      </c>
      <c r="G43" s="20">
        <v>54</v>
      </c>
      <c r="H43" s="20">
        <v>99</v>
      </c>
      <c r="I43" s="20">
        <v>98</v>
      </c>
      <c r="J43" s="20">
        <v>97</v>
      </c>
      <c r="K43" s="20">
        <v>98</v>
      </c>
      <c r="L43" s="20">
        <v>55</v>
      </c>
      <c r="M43" s="21" t="str">
        <f t="shared" si="2"/>
        <v>ممتاز</v>
      </c>
      <c r="N43" s="43">
        <f t="array" ref="N43">IF(N(O43)=0,O43,SUM(IF(O43&lt;$O$5:$O$129,1/COUNTIF($O$5:$O$129,$O$5:$O$129)))-(COUNTA($O$5:$O$129)-COUNT($O$5:$O$129)-2))</f>
        <v>12.999999999999996</v>
      </c>
      <c r="O43" s="22">
        <f t="shared" si="3"/>
        <v>284</v>
      </c>
    </row>
    <row r="44" spans="1:15" ht="18.95" customHeight="1" x14ac:dyDescent="0.2">
      <c r="A44" s="18">
        <f>IF(B44="","",SUBTOTAL(3,$B$5:B44))</f>
        <v>40</v>
      </c>
      <c r="B44" s="19" t="s">
        <v>69</v>
      </c>
      <c r="C44" s="20">
        <v>55</v>
      </c>
      <c r="D44" s="20">
        <v>60</v>
      </c>
      <c r="E44" s="20">
        <v>53</v>
      </c>
      <c r="F44" s="20">
        <v>56</v>
      </c>
      <c r="G44" s="20">
        <v>60</v>
      </c>
      <c r="H44" s="20">
        <v>97</v>
      </c>
      <c r="I44" s="20">
        <v>98</v>
      </c>
      <c r="J44" s="20">
        <v>97</v>
      </c>
      <c r="K44" s="20">
        <v>98</v>
      </c>
      <c r="L44" s="20">
        <v>52</v>
      </c>
      <c r="M44" s="21" t="str">
        <f t="shared" si="2"/>
        <v>ممتاز</v>
      </c>
      <c r="N44" s="43">
        <f t="array" ref="N44">IF(N(O44)=0,O44,SUM(IF(O44&lt;$O$5:$O$129,1/COUNTIF($O$5:$O$129,$O$5:$O$129)))-(COUNTA($O$5:$O$129)-COUNT($O$5:$O$129)-2))</f>
        <v>12.999999999999996</v>
      </c>
      <c r="O44" s="22">
        <f t="shared" si="3"/>
        <v>284</v>
      </c>
    </row>
    <row r="45" spans="1:15" ht="18.95" customHeight="1" x14ac:dyDescent="0.2">
      <c r="A45" s="18">
        <f>IF(B45="","",SUBTOTAL(3,$B$5:B45))</f>
        <v>41</v>
      </c>
      <c r="B45" s="19" t="s">
        <v>70</v>
      </c>
      <c r="C45" s="20">
        <v>57</v>
      </c>
      <c r="D45" s="20">
        <v>58</v>
      </c>
      <c r="E45" s="20">
        <v>59</v>
      </c>
      <c r="F45" s="20">
        <v>54</v>
      </c>
      <c r="G45" s="20">
        <v>55</v>
      </c>
      <c r="H45" s="20">
        <v>99</v>
      </c>
      <c r="I45" s="20">
        <v>98</v>
      </c>
      <c r="J45" s="20">
        <v>99</v>
      </c>
      <c r="K45" s="20">
        <v>98</v>
      </c>
      <c r="L45" s="20">
        <v>59</v>
      </c>
      <c r="M45" s="21" t="str">
        <f t="shared" si="2"/>
        <v>ممتاز</v>
      </c>
      <c r="N45" s="43">
        <f t="array" ref="N45">IF(N(O45)=0,O45,SUM(IF(O45&lt;$O$5:$O$129,1/COUNTIF($O$5:$O$129,$O$5:$O$129)))-(COUNTA($O$5:$O$129)-COUNT($O$5:$O$129)-2))</f>
        <v>13.999999999999996</v>
      </c>
      <c r="O45" s="22">
        <f t="shared" si="3"/>
        <v>283</v>
      </c>
    </row>
    <row r="46" spans="1:15" ht="18.95" customHeight="1" x14ac:dyDescent="0.2">
      <c r="A46" s="18">
        <f>IF(B46="","",SUBTOTAL(3,$B$5:B46))</f>
        <v>42</v>
      </c>
      <c r="B46" s="19" t="s">
        <v>71</v>
      </c>
      <c r="C46" s="20">
        <v>59</v>
      </c>
      <c r="D46" s="20">
        <v>50</v>
      </c>
      <c r="E46" s="20">
        <v>60</v>
      </c>
      <c r="F46" s="20">
        <v>54</v>
      </c>
      <c r="G46" s="20">
        <v>60</v>
      </c>
      <c r="H46" s="20">
        <v>99</v>
      </c>
      <c r="I46" s="20">
        <v>98</v>
      </c>
      <c r="J46" s="20">
        <v>99</v>
      </c>
      <c r="K46" s="20">
        <v>98</v>
      </c>
      <c r="L46" s="20">
        <v>58</v>
      </c>
      <c r="M46" s="21" t="str">
        <f t="shared" si="2"/>
        <v>ممتاز</v>
      </c>
      <c r="N46" s="43">
        <f t="array" ref="N46">IF(N(O46)=0,O46,SUM(IF(O46&lt;$O$5:$O$129,1/COUNTIF($O$5:$O$129,$O$5:$O$129)))-(COUNTA($O$5:$O$129)-COUNT($O$5:$O$129)-2))</f>
        <v>13.999999999999996</v>
      </c>
      <c r="O46" s="22">
        <f t="shared" si="3"/>
        <v>283</v>
      </c>
    </row>
    <row r="47" spans="1:15" ht="18.95" customHeight="1" x14ac:dyDescent="0.2">
      <c r="A47" s="18">
        <f>IF(B47="","",SUBTOTAL(3,$B$5:B47))</f>
        <v>43</v>
      </c>
      <c r="B47" s="19" t="s">
        <v>72</v>
      </c>
      <c r="C47" s="20">
        <v>57</v>
      </c>
      <c r="D47" s="20">
        <v>48</v>
      </c>
      <c r="E47" s="20">
        <v>60</v>
      </c>
      <c r="F47" s="20">
        <v>58</v>
      </c>
      <c r="G47" s="20">
        <v>60</v>
      </c>
      <c r="H47" s="20">
        <v>99</v>
      </c>
      <c r="I47" s="20">
        <v>98</v>
      </c>
      <c r="J47" s="20">
        <v>97</v>
      </c>
      <c r="K47" s="20">
        <v>98</v>
      </c>
      <c r="L47" s="20">
        <v>52</v>
      </c>
      <c r="M47" s="21" t="str">
        <f t="shared" si="2"/>
        <v>ممتاز</v>
      </c>
      <c r="N47" s="43">
        <f t="array" ref="N47">IF(N(O47)=0,O47,SUM(IF(O47&lt;$O$5:$O$129,1/COUNTIF($O$5:$O$129,$O$5:$O$129)))-(COUNTA($O$5:$O$129)-COUNT($O$5:$O$129)-2))</f>
        <v>13.999999999999996</v>
      </c>
      <c r="O47" s="22">
        <f t="shared" si="3"/>
        <v>283</v>
      </c>
    </row>
    <row r="48" spans="1:15" ht="18.95" customHeight="1" x14ac:dyDescent="0.2">
      <c r="A48" s="18">
        <f>IF(B48="","",SUBTOTAL(3,$B$5:B48))</f>
        <v>44</v>
      </c>
      <c r="B48" s="19" t="s">
        <v>73</v>
      </c>
      <c r="C48" s="20">
        <v>60</v>
      </c>
      <c r="D48" s="20">
        <v>52</v>
      </c>
      <c r="E48" s="20">
        <v>60</v>
      </c>
      <c r="F48" s="20">
        <v>56</v>
      </c>
      <c r="G48" s="20">
        <v>55</v>
      </c>
      <c r="H48" s="20">
        <v>99</v>
      </c>
      <c r="I48" s="20">
        <v>98</v>
      </c>
      <c r="J48" s="20">
        <v>97</v>
      </c>
      <c r="K48" s="20">
        <v>98</v>
      </c>
      <c r="L48" s="20">
        <v>48</v>
      </c>
      <c r="M48" s="21" t="str">
        <f t="shared" si="2"/>
        <v>ممتاز</v>
      </c>
      <c r="N48" s="43">
        <f t="array" ref="N48">IF(N(O48)=0,O48,SUM(IF(O48&lt;$O$5:$O$129,1/COUNTIF($O$5:$O$129,$O$5:$O$129)))-(COUNTA($O$5:$O$129)-COUNT($O$5:$O$129)-2))</f>
        <v>13.999999999999996</v>
      </c>
      <c r="O48" s="22">
        <f t="shared" si="3"/>
        <v>283</v>
      </c>
    </row>
    <row r="49" spans="1:15" ht="18.95" customHeight="1" x14ac:dyDescent="0.2">
      <c r="A49" s="18">
        <f>IF(B49="","",SUBTOTAL(3,$B$5:B49))</f>
        <v>45</v>
      </c>
      <c r="B49" s="19" t="s">
        <v>74</v>
      </c>
      <c r="C49" s="20">
        <v>57</v>
      </c>
      <c r="D49" s="20">
        <v>52</v>
      </c>
      <c r="E49" s="20">
        <v>54</v>
      </c>
      <c r="F49" s="20">
        <v>58</v>
      </c>
      <c r="G49" s="20">
        <v>60</v>
      </c>
      <c r="H49" s="20">
        <v>99</v>
      </c>
      <c r="I49" s="20">
        <v>98</v>
      </c>
      <c r="J49" s="20">
        <v>97</v>
      </c>
      <c r="K49" s="20">
        <v>98</v>
      </c>
      <c r="L49" s="20">
        <v>51</v>
      </c>
      <c r="M49" s="21" t="str">
        <f t="shared" si="2"/>
        <v>ممتاز</v>
      </c>
      <c r="N49" s="43">
        <f t="array" ref="N49">IF(N(O49)=0,O49,SUM(IF(O49&lt;$O$5:$O$129,1/COUNTIF($O$5:$O$129,$O$5:$O$129)))-(COUNTA($O$5:$O$129)-COUNT($O$5:$O$129)-2))</f>
        <v>14.999999999999996</v>
      </c>
      <c r="O49" s="22">
        <f t="shared" si="3"/>
        <v>281</v>
      </c>
    </row>
    <row r="50" spans="1:15" ht="18.95" customHeight="1" x14ac:dyDescent="0.2">
      <c r="A50" s="18">
        <f>IF(B50="","",SUBTOTAL(3,$B$5:B50))</f>
        <v>46</v>
      </c>
      <c r="B50" s="19" t="s">
        <v>75</v>
      </c>
      <c r="C50" s="20">
        <v>58</v>
      </c>
      <c r="D50" s="20">
        <v>46</v>
      </c>
      <c r="E50" s="20">
        <v>60</v>
      </c>
      <c r="F50" s="20">
        <v>58</v>
      </c>
      <c r="G50" s="20">
        <v>59</v>
      </c>
      <c r="H50" s="20">
        <v>97</v>
      </c>
      <c r="I50" s="20">
        <v>96</v>
      </c>
      <c r="J50" s="20">
        <v>95</v>
      </c>
      <c r="K50" s="20">
        <v>98</v>
      </c>
      <c r="L50" s="20">
        <v>52</v>
      </c>
      <c r="M50" s="21" t="str">
        <f t="shared" si="2"/>
        <v>ممتاز</v>
      </c>
      <c r="N50" s="43">
        <f t="array" ref="N50">IF(N(O50)=0,O50,SUM(IF(O50&lt;$O$5:$O$129,1/COUNTIF($O$5:$O$129,$O$5:$O$129)))-(COUNTA($O$5:$O$129)-COUNT($O$5:$O$129)-2))</f>
        <v>14.999999999999996</v>
      </c>
      <c r="O50" s="22">
        <f t="shared" si="3"/>
        <v>281</v>
      </c>
    </row>
    <row r="51" spans="1:15" ht="18.95" customHeight="1" x14ac:dyDescent="0.2">
      <c r="A51" s="18">
        <f>IF(B51="","",SUBTOTAL(3,$B$5:B51))</f>
        <v>47</v>
      </c>
      <c r="B51" s="19" t="s">
        <v>76</v>
      </c>
      <c r="C51" s="20">
        <v>58</v>
      </c>
      <c r="D51" s="20">
        <v>52</v>
      </c>
      <c r="E51" s="20">
        <v>59</v>
      </c>
      <c r="F51" s="20">
        <v>54</v>
      </c>
      <c r="G51" s="20">
        <v>58</v>
      </c>
      <c r="H51" s="20">
        <v>99</v>
      </c>
      <c r="I51" s="20">
        <v>98</v>
      </c>
      <c r="J51" s="20">
        <v>97</v>
      </c>
      <c r="K51" s="20">
        <v>98</v>
      </c>
      <c r="L51" s="20">
        <v>50</v>
      </c>
      <c r="M51" s="21" t="str">
        <f t="shared" si="2"/>
        <v>ممتاز</v>
      </c>
      <c r="N51" s="43">
        <f t="array" ref="N51">IF(N(O51)=0,O51,SUM(IF(O51&lt;$O$5:$O$129,1/COUNTIF($O$5:$O$129,$O$5:$O$129)))-(COUNTA($O$5:$O$129)-COUNT($O$5:$O$129)-2))</f>
        <v>14.999999999999996</v>
      </c>
      <c r="O51" s="22">
        <f t="shared" si="3"/>
        <v>281</v>
      </c>
    </row>
    <row r="52" spans="1:15" ht="18.95" customHeight="1" x14ac:dyDescent="0.2">
      <c r="A52" s="18">
        <f>IF(B52="","",SUBTOTAL(3,$B$5:B52))</f>
        <v>48</v>
      </c>
      <c r="B52" s="19" t="s">
        <v>77</v>
      </c>
      <c r="C52" s="20">
        <v>60</v>
      </c>
      <c r="D52" s="20">
        <v>60</v>
      </c>
      <c r="E52" s="20">
        <v>60</v>
      </c>
      <c r="F52" s="20">
        <v>56</v>
      </c>
      <c r="G52" s="20">
        <v>45</v>
      </c>
      <c r="H52" s="20">
        <v>97</v>
      </c>
      <c r="I52" s="20">
        <v>98</v>
      </c>
      <c r="J52" s="20">
        <v>97</v>
      </c>
      <c r="K52" s="20">
        <v>98</v>
      </c>
      <c r="L52" s="20">
        <v>55</v>
      </c>
      <c r="M52" s="21" t="str">
        <f t="shared" si="2"/>
        <v>ممتاز</v>
      </c>
      <c r="N52" s="43">
        <f t="array" ref="N52">IF(N(O52)=0,O52,SUM(IF(O52&lt;$O$5:$O$129,1/COUNTIF($O$5:$O$129,$O$5:$O$129)))-(COUNTA($O$5:$O$129)-COUNT($O$5:$O$129)-2))</f>
        <v>14.999999999999996</v>
      </c>
      <c r="O52" s="22">
        <f t="shared" si="3"/>
        <v>281</v>
      </c>
    </row>
    <row r="53" spans="1:15" ht="18.95" customHeight="1" x14ac:dyDescent="0.2">
      <c r="A53" s="18">
        <f>IF(B53="","",SUBTOTAL(3,$B$5:B53))</f>
        <v>49</v>
      </c>
      <c r="B53" s="19" t="s">
        <v>78</v>
      </c>
      <c r="C53" s="20">
        <v>54</v>
      </c>
      <c r="D53" s="20">
        <v>56</v>
      </c>
      <c r="E53" s="20">
        <v>59</v>
      </c>
      <c r="F53" s="20">
        <v>58</v>
      </c>
      <c r="G53" s="20">
        <v>54</v>
      </c>
      <c r="H53" s="20">
        <v>99</v>
      </c>
      <c r="I53" s="20">
        <v>98</v>
      </c>
      <c r="J53" s="20">
        <v>97</v>
      </c>
      <c r="K53" s="20">
        <v>98</v>
      </c>
      <c r="L53" s="20">
        <v>48</v>
      </c>
      <c r="M53" s="21" t="str">
        <f t="shared" si="2"/>
        <v>ممتاز</v>
      </c>
      <c r="N53" s="43">
        <f t="array" ref="N53">IF(N(O53)=0,O53,SUM(IF(O53&lt;$O$5:$O$129,1/COUNTIF($O$5:$O$129,$O$5:$O$129)))-(COUNTA($O$5:$O$129)-COUNT($O$5:$O$129)-2))</f>
        <v>14.999999999999996</v>
      </c>
      <c r="O53" s="22">
        <f t="shared" si="3"/>
        <v>281</v>
      </c>
    </row>
    <row r="54" spans="1:15" ht="18.95" customHeight="1" x14ac:dyDescent="0.2">
      <c r="A54" s="18">
        <f>IF(B54="","",SUBTOTAL(3,$B$5:B54))</f>
        <v>50</v>
      </c>
      <c r="B54" s="19" t="s">
        <v>79</v>
      </c>
      <c r="C54" s="20">
        <v>57</v>
      </c>
      <c r="D54" s="20">
        <v>54</v>
      </c>
      <c r="E54" s="20">
        <v>51</v>
      </c>
      <c r="F54" s="20">
        <v>58</v>
      </c>
      <c r="G54" s="20">
        <v>60</v>
      </c>
      <c r="H54" s="20">
        <v>99</v>
      </c>
      <c r="I54" s="20">
        <v>98</v>
      </c>
      <c r="J54" s="20">
        <v>99</v>
      </c>
      <c r="K54" s="20">
        <v>98</v>
      </c>
      <c r="L54" s="20">
        <v>50</v>
      </c>
      <c r="M54" s="21" t="str">
        <f t="shared" si="2"/>
        <v>ممتاز</v>
      </c>
      <c r="N54" s="43">
        <f t="array" ref="N54">IF(N(O54)=0,O54,SUM(IF(O54&lt;$O$5:$O$129,1/COUNTIF($O$5:$O$129,$O$5:$O$129)))-(COUNTA($O$5:$O$129)-COUNT($O$5:$O$129)-2))</f>
        <v>15.999999999999993</v>
      </c>
      <c r="O54" s="22">
        <f t="shared" si="3"/>
        <v>280</v>
      </c>
    </row>
    <row r="55" spans="1:15" ht="18.95" customHeight="1" x14ac:dyDescent="0.2">
      <c r="A55" s="18">
        <f>IF(B55="","",SUBTOTAL(3,$B$5:B55))</f>
        <v>51</v>
      </c>
      <c r="B55" s="19" t="s">
        <v>80</v>
      </c>
      <c r="C55" s="20">
        <v>59</v>
      </c>
      <c r="D55" s="20">
        <v>48</v>
      </c>
      <c r="E55" s="20">
        <v>58</v>
      </c>
      <c r="F55" s="20">
        <v>58</v>
      </c>
      <c r="G55" s="20">
        <v>57</v>
      </c>
      <c r="H55" s="20">
        <v>99</v>
      </c>
      <c r="I55" s="20">
        <v>98</v>
      </c>
      <c r="J55" s="20">
        <v>97</v>
      </c>
      <c r="K55" s="20">
        <v>98</v>
      </c>
      <c r="L55" s="20">
        <v>44</v>
      </c>
      <c r="M55" s="21" t="str">
        <f t="shared" si="2"/>
        <v>ممتاز</v>
      </c>
      <c r="N55" s="43">
        <f t="array" ref="N55">IF(N(O55)=0,O55,SUM(IF(O55&lt;$O$5:$O$129,1/COUNTIF($O$5:$O$129,$O$5:$O$129)))-(COUNTA($O$5:$O$129)-COUNT($O$5:$O$129)-2))</f>
        <v>15.999999999999993</v>
      </c>
      <c r="O55" s="22">
        <f t="shared" si="3"/>
        <v>280</v>
      </c>
    </row>
    <row r="56" spans="1:15" ht="18.95" customHeight="1" x14ac:dyDescent="0.2">
      <c r="A56" s="18">
        <f>IF(B56="","",SUBTOTAL(3,$B$5:B56))</f>
        <v>52</v>
      </c>
      <c r="B56" s="19" t="s">
        <v>81</v>
      </c>
      <c r="C56" s="20">
        <v>59</v>
      </c>
      <c r="D56" s="20">
        <v>54</v>
      </c>
      <c r="E56" s="20">
        <v>57</v>
      </c>
      <c r="F56" s="20">
        <v>54</v>
      </c>
      <c r="G56" s="20">
        <v>55</v>
      </c>
      <c r="H56" s="20">
        <v>95</v>
      </c>
      <c r="I56" s="20">
        <v>98</v>
      </c>
      <c r="J56" s="20">
        <v>97</v>
      </c>
      <c r="K56" s="20">
        <v>98</v>
      </c>
      <c r="L56" s="20">
        <v>50</v>
      </c>
      <c r="M56" s="21" t="str">
        <f t="shared" si="2"/>
        <v>ممتاز</v>
      </c>
      <c r="N56" s="43">
        <f t="array" ref="N56">IF(N(O56)=0,O56,SUM(IF(O56&lt;$O$5:$O$129,1/COUNTIF($O$5:$O$129,$O$5:$O$129)))-(COUNTA($O$5:$O$129)-COUNT($O$5:$O$129)-2))</f>
        <v>16.999999999999993</v>
      </c>
      <c r="O56" s="22">
        <f t="shared" si="3"/>
        <v>279</v>
      </c>
    </row>
    <row r="57" spans="1:15" ht="18.95" customHeight="1" x14ac:dyDescent="0.2">
      <c r="A57" s="18">
        <f>IF(B57="","",SUBTOTAL(3,$B$5:B57))</f>
        <v>53</v>
      </c>
      <c r="B57" s="19" t="s">
        <v>82</v>
      </c>
      <c r="C57" s="20">
        <v>60</v>
      </c>
      <c r="D57" s="20">
        <v>44</v>
      </c>
      <c r="E57" s="20">
        <v>60</v>
      </c>
      <c r="F57" s="20">
        <v>56</v>
      </c>
      <c r="G57" s="20">
        <v>59</v>
      </c>
      <c r="H57" s="20">
        <v>99</v>
      </c>
      <c r="I57" s="20">
        <v>97</v>
      </c>
      <c r="J57" s="20">
        <v>99</v>
      </c>
      <c r="K57" s="20">
        <v>98</v>
      </c>
      <c r="L57" s="20">
        <v>51</v>
      </c>
      <c r="M57" s="21" t="str">
        <f t="shared" si="2"/>
        <v>ممتاز</v>
      </c>
      <c r="N57" s="43">
        <f t="array" ref="N57">IF(N(O57)=0,O57,SUM(IF(O57&lt;$O$5:$O$129,1/COUNTIF($O$5:$O$129,$O$5:$O$129)))-(COUNTA($O$5:$O$129)-COUNT($O$5:$O$129)-2))</f>
        <v>16.999999999999993</v>
      </c>
      <c r="O57" s="22">
        <f t="shared" si="3"/>
        <v>279</v>
      </c>
    </row>
    <row r="58" spans="1:15" ht="18.95" customHeight="1" x14ac:dyDescent="0.2">
      <c r="A58" s="18">
        <f>IF(B58="","",SUBTOTAL(3,$B$5:B58))</f>
        <v>54</v>
      </c>
      <c r="B58" s="19" t="s">
        <v>83</v>
      </c>
      <c r="C58" s="20">
        <v>53</v>
      </c>
      <c r="D58" s="20">
        <v>58</v>
      </c>
      <c r="E58" s="20">
        <v>59</v>
      </c>
      <c r="F58" s="20">
        <v>54</v>
      </c>
      <c r="G58" s="20">
        <v>55</v>
      </c>
      <c r="H58" s="20">
        <v>99</v>
      </c>
      <c r="I58" s="20">
        <v>98</v>
      </c>
      <c r="J58" s="20">
        <v>97</v>
      </c>
      <c r="K58" s="20">
        <v>98</v>
      </c>
      <c r="L58" s="20">
        <v>43</v>
      </c>
      <c r="M58" s="21" t="str">
        <f t="shared" si="2"/>
        <v>ممتاز</v>
      </c>
      <c r="N58" s="43">
        <f t="array" ref="N58">IF(N(O58)=0,O58,SUM(IF(O58&lt;$O$5:$O$129,1/COUNTIF($O$5:$O$129,$O$5:$O$129)))-(COUNTA($O$5:$O$129)-COUNT($O$5:$O$129)-2))</f>
        <v>16.999999999999993</v>
      </c>
      <c r="O58" s="22">
        <f t="shared" si="3"/>
        <v>279</v>
      </c>
    </row>
    <row r="59" spans="1:15" ht="18.95" customHeight="1" x14ac:dyDescent="0.2">
      <c r="A59" s="18">
        <f>IF(B59="","",SUBTOTAL(3,$B$5:B59))</f>
        <v>55</v>
      </c>
      <c r="B59" s="19" t="s">
        <v>84</v>
      </c>
      <c r="C59" s="20">
        <v>54</v>
      </c>
      <c r="D59" s="20">
        <v>52</v>
      </c>
      <c r="E59" s="20">
        <v>59</v>
      </c>
      <c r="F59" s="20">
        <v>56</v>
      </c>
      <c r="G59" s="20">
        <v>57</v>
      </c>
      <c r="H59" s="20">
        <v>100</v>
      </c>
      <c r="I59" s="20">
        <v>100</v>
      </c>
      <c r="J59" s="20">
        <v>100</v>
      </c>
      <c r="K59" s="20">
        <v>100</v>
      </c>
      <c r="L59" s="20">
        <v>59</v>
      </c>
      <c r="M59" s="21" t="str">
        <f t="shared" si="2"/>
        <v>ممتاز</v>
      </c>
      <c r="N59" s="43">
        <f t="array" ref="N59">IF(N(O59)=0,O59,SUM(IF(O59&lt;$O$5:$O$129,1/COUNTIF($O$5:$O$129,$O$5:$O$129)))-(COUNTA($O$5:$O$129)-COUNT($O$5:$O$129)-2))</f>
        <v>17.999999999999993</v>
      </c>
      <c r="O59" s="22">
        <f t="shared" si="3"/>
        <v>278</v>
      </c>
    </row>
    <row r="60" spans="1:15" ht="18.95" customHeight="1" x14ac:dyDescent="0.2">
      <c r="A60" s="18">
        <f>IF(B60="","",SUBTOTAL(3,$B$5:B60))</f>
        <v>56</v>
      </c>
      <c r="B60" s="19" t="s">
        <v>85</v>
      </c>
      <c r="C60" s="20">
        <v>52</v>
      </c>
      <c r="D60" s="20">
        <v>58</v>
      </c>
      <c r="E60" s="20">
        <v>59</v>
      </c>
      <c r="F60" s="20">
        <v>48</v>
      </c>
      <c r="G60" s="20">
        <v>60</v>
      </c>
      <c r="H60" s="20">
        <v>99</v>
      </c>
      <c r="I60" s="20">
        <v>98</v>
      </c>
      <c r="J60" s="20">
        <v>99</v>
      </c>
      <c r="K60" s="20">
        <v>98</v>
      </c>
      <c r="L60" s="20">
        <v>52</v>
      </c>
      <c r="M60" s="21" t="str">
        <f t="shared" si="2"/>
        <v>ممتاز</v>
      </c>
      <c r="N60" s="43">
        <f t="array" ref="N60">IF(N(O60)=0,O60,SUM(IF(O60&lt;$O$5:$O$129,1/COUNTIF($O$5:$O$129,$O$5:$O$129)))-(COUNTA($O$5:$O$129)-COUNT($O$5:$O$129)-2))</f>
        <v>18.999999999999993</v>
      </c>
      <c r="O60" s="22">
        <f t="shared" si="3"/>
        <v>277</v>
      </c>
    </row>
    <row r="61" spans="1:15" ht="18.95" customHeight="1" x14ac:dyDescent="0.2">
      <c r="A61" s="18">
        <f>IF(B61="","",SUBTOTAL(3,$B$5:B61))</f>
        <v>57</v>
      </c>
      <c r="B61" s="19" t="s">
        <v>86</v>
      </c>
      <c r="C61" s="20">
        <v>55</v>
      </c>
      <c r="D61" s="20">
        <v>52</v>
      </c>
      <c r="E61" s="20">
        <v>59</v>
      </c>
      <c r="F61" s="20">
        <v>56</v>
      </c>
      <c r="G61" s="20">
        <v>54</v>
      </c>
      <c r="H61" s="20">
        <v>99</v>
      </c>
      <c r="I61" s="20">
        <v>98</v>
      </c>
      <c r="J61" s="20">
        <v>97</v>
      </c>
      <c r="K61" s="20">
        <v>98</v>
      </c>
      <c r="L61" s="20">
        <v>59</v>
      </c>
      <c r="M61" s="21" t="str">
        <f t="shared" si="2"/>
        <v>ممتاز</v>
      </c>
      <c r="N61" s="43">
        <f t="array" ref="N61">IF(N(O61)=0,O61,SUM(IF(O61&lt;$O$5:$O$129,1/COUNTIF($O$5:$O$129,$O$5:$O$129)))-(COUNTA($O$5:$O$129)-COUNT($O$5:$O$129)-2))</f>
        <v>19.999999999999993</v>
      </c>
      <c r="O61" s="22">
        <f t="shared" si="3"/>
        <v>276</v>
      </c>
    </row>
    <row r="62" spans="1:15" ht="18.95" customHeight="1" x14ac:dyDescent="0.2">
      <c r="A62" s="18">
        <f>IF(B62="","",SUBTOTAL(3,$B$5:B62))</f>
        <v>58</v>
      </c>
      <c r="B62" s="19" t="s">
        <v>87</v>
      </c>
      <c r="C62" s="20">
        <v>58</v>
      </c>
      <c r="D62" s="20">
        <v>46</v>
      </c>
      <c r="E62" s="20">
        <v>60</v>
      </c>
      <c r="F62" s="20">
        <v>56</v>
      </c>
      <c r="G62" s="20">
        <v>55</v>
      </c>
      <c r="H62" s="20">
        <v>99</v>
      </c>
      <c r="I62" s="20">
        <v>98</v>
      </c>
      <c r="J62" s="20">
        <v>97</v>
      </c>
      <c r="K62" s="20">
        <v>98</v>
      </c>
      <c r="L62" s="20">
        <v>50</v>
      </c>
      <c r="M62" s="21" t="str">
        <f t="shared" si="2"/>
        <v>ممتاز</v>
      </c>
      <c r="N62" s="43">
        <f t="array" ref="N62">IF(N(O62)=0,O62,SUM(IF(O62&lt;$O$5:$O$129,1/COUNTIF($O$5:$O$129,$O$5:$O$129)))-(COUNTA($O$5:$O$129)-COUNT($O$5:$O$129)-2))</f>
        <v>20.999999999999993</v>
      </c>
      <c r="O62" s="22">
        <f t="shared" si="3"/>
        <v>275</v>
      </c>
    </row>
    <row r="63" spans="1:15" ht="18.95" customHeight="1" x14ac:dyDescent="0.2">
      <c r="A63" s="18">
        <f>IF(B63="","",SUBTOTAL(3,$B$5:B63))</f>
        <v>59</v>
      </c>
      <c r="B63" s="19" t="s">
        <v>88</v>
      </c>
      <c r="C63" s="20">
        <v>56</v>
      </c>
      <c r="D63" s="20">
        <v>52</v>
      </c>
      <c r="E63" s="20">
        <v>56</v>
      </c>
      <c r="F63" s="20">
        <v>54</v>
      </c>
      <c r="G63" s="20">
        <v>56</v>
      </c>
      <c r="H63" s="20">
        <v>99</v>
      </c>
      <c r="I63" s="20">
        <v>98</v>
      </c>
      <c r="J63" s="20">
        <v>99</v>
      </c>
      <c r="K63" s="20">
        <v>98</v>
      </c>
      <c r="L63" s="20">
        <v>52</v>
      </c>
      <c r="M63" s="21" t="str">
        <f t="shared" si="2"/>
        <v>ممتاز</v>
      </c>
      <c r="N63" s="43">
        <f t="array" ref="N63">IF(N(O63)=0,O63,SUM(IF(O63&lt;$O$5:$O$129,1/COUNTIF($O$5:$O$129,$O$5:$O$129)))-(COUNTA($O$5:$O$129)-COUNT($O$5:$O$129)-2))</f>
        <v>21.999999999999993</v>
      </c>
      <c r="O63" s="22">
        <f t="shared" si="3"/>
        <v>274</v>
      </c>
    </row>
    <row r="64" spans="1:15" ht="18.95" customHeight="1" x14ac:dyDescent="0.2">
      <c r="A64" s="18">
        <f>IF(B64="","",SUBTOTAL(3,$B$5:B64))</f>
        <v>60</v>
      </c>
      <c r="B64" s="19" t="s">
        <v>89</v>
      </c>
      <c r="C64" s="20">
        <v>59</v>
      </c>
      <c r="D64" s="20">
        <v>54</v>
      </c>
      <c r="E64" s="20">
        <v>60</v>
      </c>
      <c r="F64" s="20">
        <v>54</v>
      </c>
      <c r="G64" s="20">
        <v>47</v>
      </c>
      <c r="H64" s="20">
        <v>99</v>
      </c>
      <c r="I64" s="20">
        <v>98</v>
      </c>
      <c r="J64" s="20">
        <v>97</v>
      </c>
      <c r="K64" s="20">
        <v>98</v>
      </c>
      <c r="L64" s="20">
        <v>50</v>
      </c>
      <c r="M64" s="21" t="str">
        <f t="shared" si="2"/>
        <v>ممتاز</v>
      </c>
      <c r="N64" s="43">
        <f t="array" ref="N64">IF(N(O64)=0,O64,SUM(IF(O64&lt;$O$5:$O$129,1/COUNTIF($O$5:$O$129,$O$5:$O$129)))-(COUNTA($O$5:$O$129)-COUNT($O$5:$O$129)-2))</f>
        <v>21.999999999999993</v>
      </c>
      <c r="O64" s="22">
        <f t="shared" si="3"/>
        <v>274</v>
      </c>
    </row>
    <row r="65" spans="1:15" ht="18.95" customHeight="1" x14ac:dyDescent="0.2">
      <c r="A65" s="18">
        <f>IF(B65="","",SUBTOTAL(3,$B$5:B65))</f>
        <v>61</v>
      </c>
      <c r="B65" s="19" t="s">
        <v>90</v>
      </c>
      <c r="C65" s="20">
        <v>56</v>
      </c>
      <c r="D65" s="20">
        <v>46</v>
      </c>
      <c r="E65" s="20">
        <v>60</v>
      </c>
      <c r="F65" s="20">
        <v>52</v>
      </c>
      <c r="G65" s="20">
        <v>58</v>
      </c>
      <c r="H65" s="20">
        <v>99</v>
      </c>
      <c r="I65" s="20">
        <v>98</v>
      </c>
      <c r="J65" s="20">
        <v>97</v>
      </c>
      <c r="K65" s="20">
        <v>98</v>
      </c>
      <c r="L65" s="20">
        <v>39</v>
      </c>
      <c r="M65" s="21" t="str">
        <f t="shared" si="2"/>
        <v>ممتاز</v>
      </c>
      <c r="N65" s="43">
        <f t="array" ref="N65">IF(N(O65)=0,O65,SUM(IF(O65&lt;$O$5:$O$129,1/COUNTIF($O$5:$O$129,$O$5:$O$129)))-(COUNTA($O$5:$O$129)-COUNT($O$5:$O$129)-2))</f>
        <v>22.999999999999993</v>
      </c>
      <c r="O65" s="22">
        <f t="shared" si="3"/>
        <v>272</v>
      </c>
    </row>
    <row r="66" spans="1:15" ht="18.95" customHeight="1" x14ac:dyDescent="0.2">
      <c r="A66" s="18">
        <f>IF(B66="","",SUBTOTAL(3,$B$5:B66))</f>
        <v>62</v>
      </c>
      <c r="B66" s="19" t="s">
        <v>91</v>
      </c>
      <c r="C66" s="20">
        <v>58</v>
      </c>
      <c r="D66" s="20">
        <v>38</v>
      </c>
      <c r="E66" s="20">
        <v>57</v>
      </c>
      <c r="F66" s="20">
        <v>58</v>
      </c>
      <c r="G66" s="20">
        <v>60</v>
      </c>
      <c r="H66" s="20">
        <v>98</v>
      </c>
      <c r="I66" s="20">
        <v>99</v>
      </c>
      <c r="J66" s="20">
        <v>97</v>
      </c>
      <c r="K66" s="20">
        <v>96</v>
      </c>
      <c r="L66" s="20">
        <v>52</v>
      </c>
      <c r="M66" s="21" t="str">
        <f t="shared" si="2"/>
        <v>ممتاز</v>
      </c>
      <c r="N66" s="43">
        <f t="array" ref="N66">IF(N(O66)=0,O66,SUM(IF(O66&lt;$O$5:$O$129,1/COUNTIF($O$5:$O$129,$O$5:$O$129)))-(COUNTA($O$5:$O$129)-COUNT($O$5:$O$129)-2))</f>
        <v>23.999999999999993</v>
      </c>
      <c r="O66" s="22">
        <f t="shared" si="3"/>
        <v>271</v>
      </c>
    </row>
    <row r="67" spans="1:15" ht="18.95" customHeight="1" x14ac:dyDescent="0.2">
      <c r="A67" s="18">
        <f>IF(B67="","",SUBTOTAL(3,$B$5:B67))</f>
        <v>63</v>
      </c>
      <c r="B67" s="19" t="s">
        <v>92</v>
      </c>
      <c r="C67" s="20">
        <v>56</v>
      </c>
      <c r="D67" s="20">
        <v>40</v>
      </c>
      <c r="E67" s="20">
        <v>57</v>
      </c>
      <c r="F67" s="20">
        <v>56</v>
      </c>
      <c r="G67" s="20">
        <v>60</v>
      </c>
      <c r="H67" s="20">
        <v>99</v>
      </c>
      <c r="I67" s="20">
        <v>98</v>
      </c>
      <c r="J67" s="20">
        <v>97</v>
      </c>
      <c r="K67" s="20">
        <v>98</v>
      </c>
      <c r="L67" s="20">
        <v>52</v>
      </c>
      <c r="M67" s="21" t="str">
        <f t="shared" si="2"/>
        <v>ممتاز</v>
      </c>
      <c r="N67" s="43">
        <f t="array" ref="N67">IF(N(O67)=0,O67,SUM(IF(O67&lt;$O$5:$O$129,1/COUNTIF($O$5:$O$129,$O$5:$O$129)))-(COUNTA($O$5:$O$129)-COUNT($O$5:$O$129)-2))</f>
        <v>24.999999999999993</v>
      </c>
      <c r="O67" s="22">
        <f t="shared" si="3"/>
        <v>269</v>
      </c>
    </row>
    <row r="68" spans="1:15" ht="18.95" customHeight="1" x14ac:dyDescent="0.2">
      <c r="A68" s="18">
        <f>IF(B68="","",SUBTOTAL(3,$B$5:B68))</f>
        <v>64</v>
      </c>
      <c r="B68" s="19" t="s">
        <v>93</v>
      </c>
      <c r="C68" s="20">
        <v>60</v>
      </c>
      <c r="D68" s="20">
        <v>40</v>
      </c>
      <c r="E68" s="20">
        <v>60</v>
      </c>
      <c r="F68" s="20">
        <v>52</v>
      </c>
      <c r="G68" s="20">
        <v>57</v>
      </c>
      <c r="H68" s="20">
        <v>99</v>
      </c>
      <c r="I68" s="20">
        <v>98</v>
      </c>
      <c r="J68" s="20">
        <v>99</v>
      </c>
      <c r="K68" s="20">
        <v>98</v>
      </c>
      <c r="L68" s="20">
        <v>60</v>
      </c>
      <c r="M68" s="21" t="str">
        <f t="shared" si="2"/>
        <v>ممتاز</v>
      </c>
      <c r="N68" s="43">
        <f t="array" ref="N68">IF(N(O68)=0,O68,SUM(IF(O68&lt;$O$5:$O$129,1/COUNTIF($O$5:$O$129,$O$5:$O$129)))-(COUNTA($O$5:$O$129)-COUNT($O$5:$O$129)-2))</f>
        <v>24.999999999999993</v>
      </c>
      <c r="O68" s="22">
        <f t="shared" si="3"/>
        <v>269</v>
      </c>
    </row>
    <row r="69" spans="1:15" ht="18.95" customHeight="1" x14ac:dyDescent="0.2">
      <c r="A69" s="18">
        <f>IF(B69="","",SUBTOTAL(3,$B$5:B69))</f>
        <v>65</v>
      </c>
      <c r="B69" s="19" t="s">
        <v>94</v>
      </c>
      <c r="C69" s="20">
        <v>45</v>
      </c>
      <c r="D69" s="20">
        <v>50</v>
      </c>
      <c r="E69" s="20">
        <v>60</v>
      </c>
      <c r="F69" s="20">
        <v>56</v>
      </c>
      <c r="G69" s="20">
        <v>57</v>
      </c>
      <c r="H69" s="20">
        <v>99</v>
      </c>
      <c r="I69" s="20">
        <v>98</v>
      </c>
      <c r="J69" s="20">
        <v>97</v>
      </c>
      <c r="K69" s="20">
        <v>98</v>
      </c>
      <c r="L69" s="20" t="s">
        <v>29</v>
      </c>
      <c r="M69" s="21" t="str">
        <f t="shared" ref="M69:M100" si="4">IF(OR(C69&lt;=30,D69&lt;=30,E69&lt;=30,F69&lt;=30,G69&lt;=30,L69&lt;=30,O69="غ",O69="صفر",C69="صفر",D69="صفر",E69="صفر",F69="صفر",G69="صفر",L69="صفر",C69="غ",D69="غ",E69="غ",F69="غ",G69="غ",L69="غ"),"دون المستوى",IF(O69&gt;=$P$5*0.85,"ممتاز",IF(O69&gt;=$P$5*0.75,"جيد جدا",IF(O69&gt;=$P$5*0.65,"جيد",IF(O69&gt;=$P$5*0.5,"مقبول","دون المستوى")))))</f>
        <v>دون المستوى</v>
      </c>
      <c r="N69" s="43">
        <f t="array" ref="N69">IF(N(O69)=0,O69,SUM(IF(O69&lt;$O$5:$O$129,1/COUNTIF($O$5:$O$129,$O$5:$O$129)))-(COUNTA($O$5:$O$129)-COUNT($O$5:$O$129)-2))</f>
        <v>25.999999999999993</v>
      </c>
      <c r="O69" s="22">
        <f t="shared" ref="O69:O100" si="5">IF(AND(C69="غ",D69="غ",E69="غ",F69="غ",G69="غ"),"غ",IF(AND(C69="صفر",D69="صفر",E69="صفر",F69="صفر",G69="صفر"),"صفر",SUM(C69:G69)))</f>
        <v>268</v>
      </c>
    </row>
    <row r="70" spans="1:15" ht="18.95" customHeight="1" x14ac:dyDescent="0.2">
      <c r="A70" s="18">
        <f>IF(B70="","",SUBTOTAL(3,$B$5:B70))</f>
        <v>66</v>
      </c>
      <c r="B70" s="19" t="s">
        <v>95</v>
      </c>
      <c r="C70" s="20">
        <v>51</v>
      </c>
      <c r="D70" s="20">
        <v>50</v>
      </c>
      <c r="E70" s="20">
        <v>57</v>
      </c>
      <c r="F70" s="20">
        <v>54</v>
      </c>
      <c r="G70" s="20">
        <v>56</v>
      </c>
      <c r="H70" s="20">
        <v>97</v>
      </c>
      <c r="I70" s="20">
        <v>96</v>
      </c>
      <c r="J70" s="20">
        <v>95</v>
      </c>
      <c r="K70" s="20">
        <v>98</v>
      </c>
      <c r="L70" s="20">
        <v>48</v>
      </c>
      <c r="M70" s="21" t="str">
        <f t="shared" si="4"/>
        <v>ممتاز</v>
      </c>
      <c r="N70" s="43">
        <f t="array" ref="N70">IF(N(O70)=0,O70,SUM(IF(O70&lt;$O$5:$O$129,1/COUNTIF($O$5:$O$129,$O$5:$O$129)))-(COUNTA($O$5:$O$129)-COUNT($O$5:$O$129)-2))</f>
        <v>25.999999999999993</v>
      </c>
      <c r="O70" s="22">
        <f t="shared" si="5"/>
        <v>268</v>
      </c>
    </row>
    <row r="71" spans="1:15" ht="18.95" customHeight="1" x14ac:dyDescent="0.2">
      <c r="A71" s="18">
        <f>IF(B71="","",SUBTOTAL(3,$B$5:B71))</f>
        <v>67</v>
      </c>
      <c r="B71" s="19" t="s">
        <v>96</v>
      </c>
      <c r="C71" s="20">
        <v>51</v>
      </c>
      <c r="D71" s="20">
        <v>44</v>
      </c>
      <c r="E71" s="20">
        <v>59</v>
      </c>
      <c r="F71" s="20">
        <v>58</v>
      </c>
      <c r="G71" s="20">
        <v>55</v>
      </c>
      <c r="H71" s="20">
        <v>99</v>
      </c>
      <c r="I71" s="20">
        <v>98</v>
      </c>
      <c r="J71" s="20">
        <v>97</v>
      </c>
      <c r="K71" s="20">
        <v>98</v>
      </c>
      <c r="L71" s="20">
        <v>36</v>
      </c>
      <c r="M71" s="21" t="str">
        <f t="shared" si="4"/>
        <v>ممتاز</v>
      </c>
      <c r="N71" s="43">
        <f t="array" ref="N71">IF(N(O71)=0,O71,SUM(IF(O71&lt;$O$5:$O$129,1/COUNTIF($O$5:$O$129,$O$5:$O$129)))-(COUNTA($O$5:$O$129)-COUNT($O$5:$O$129)-2))</f>
        <v>26.999999999999993</v>
      </c>
      <c r="O71" s="22">
        <f t="shared" si="5"/>
        <v>267</v>
      </c>
    </row>
    <row r="72" spans="1:15" ht="18.95" customHeight="1" x14ac:dyDescent="0.2">
      <c r="A72" s="18">
        <f>IF(B72="","",SUBTOTAL(3,$B$5:B72))</f>
        <v>68</v>
      </c>
      <c r="B72" s="19" t="s">
        <v>97</v>
      </c>
      <c r="C72" s="20">
        <v>50</v>
      </c>
      <c r="D72" s="20">
        <v>54</v>
      </c>
      <c r="E72" s="20">
        <v>57</v>
      </c>
      <c r="F72" s="20">
        <v>52</v>
      </c>
      <c r="G72" s="20">
        <v>53</v>
      </c>
      <c r="H72" s="20">
        <v>99</v>
      </c>
      <c r="I72" s="20">
        <v>98</v>
      </c>
      <c r="J72" s="20">
        <v>97</v>
      </c>
      <c r="K72" s="20">
        <v>98</v>
      </c>
      <c r="L72" s="20">
        <v>43</v>
      </c>
      <c r="M72" s="21" t="str">
        <f t="shared" si="4"/>
        <v>ممتاز</v>
      </c>
      <c r="N72" s="43">
        <f t="array" ref="N72">IF(N(O72)=0,O72,SUM(IF(O72&lt;$O$5:$O$129,1/COUNTIF($O$5:$O$129,$O$5:$O$129)))-(COUNTA($O$5:$O$129)-COUNT($O$5:$O$129)-2))</f>
        <v>27.999999999999993</v>
      </c>
      <c r="O72" s="22">
        <f t="shared" si="5"/>
        <v>266</v>
      </c>
    </row>
    <row r="73" spans="1:15" ht="18.95" customHeight="1" x14ac:dyDescent="0.2">
      <c r="A73" s="18">
        <f>IF(B73="","",SUBTOTAL(3,$B$5:B73))</f>
        <v>69</v>
      </c>
      <c r="B73" s="19" t="s">
        <v>98</v>
      </c>
      <c r="C73" s="20">
        <v>52</v>
      </c>
      <c r="D73" s="20">
        <v>46</v>
      </c>
      <c r="E73" s="20">
        <v>55</v>
      </c>
      <c r="F73" s="20">
        <v>52</v>
      </c>
      <c r="G73" s="20">
        <v>60</v>
      </c>
      <c r="H73" s="20">
        <v>99</v>
      </c>
      <c r="I73" s="20">
        <v>98</v>
      </c>
      <c r="J73" s="20">
        <v>97</v>
      </c>
      <c r="K73" s="20">
        <v>98</v>
      </c>
      <c r="L73" s="20">
        <v>53</v>
      </c>
      <c r="M73" s="21" t="str">
        <f t="shared" si="4"/>
        <v>ممتاز</v>
      </c>
      <c r="N73" s="43">
        <f t="array" ref="N73">IF(N(O73)=0,O73,SUM(IF(O73&lt;$O$5:$O$129,1/COUNTIF($O$5:$O$129,$O$5:$O$129)))-(COUNTA($O$5:$O$129)-COUNT($O$5:$O$129)-2))</f>
        <v>28.999999999999993</v>
      </c>
      <c r="O73" s="22">
        <f t="shared" si="5"/>
        <v>265</v>
      </c>
    </row>
    <row r="74" spans="1:15" ht="18.95" customHeight="1" x14ac:dyDescent="0.2">
      <c r="A74" s="18">
        <f>IF(B74="","",SUBTOTAL(3,$B$5:B74))</f>
        <v>70</v>
      </c>
      <c r="B74" s="19" t="s">
        <v>99</v>
      </c>
      <c r="C74" s="20">
        <v>45</v>
      </c>
      <c r="D74" s="20">
        <v>50</v>
      </c>
      <c r="E74" s="20">
        <v>60</v>
      </c>
      <c r="F74" s="20">
        <v>52</v>
      </c>
      <c r="G74" s="20">
        <v>57</v>
      </c>
      <c r="H74" s="20">
        <v>99</v>
      </c>
      <c r="I74" s="20">
        <v>98</v>
      </c>
      <c r="J74" s="20">
        <v>97</v>
      </c>
      <c r="K74" s="20">
        <v>98</v>
      </c>
      <c r="L74" s="20">
        <v>60</v>
      </c>
      <c r="M74" s="21" t="str">
        <f t="shared" si="4"/>
        <v>ممتاز</v>
      </c>
      <c r="N74" s="43">
        <f t="array" ref="N74">IF(N(O74)=0,O74,SUM(IF(O74&lt;$O$5:$O$129,1/COUNTIF($O$5:$O$129,$O$5:$O$129)))-(COUNTA($O$5:$O$129)-COUNT($O$5:$O$129)-2))</f>
        <v>29.999999999999993</v>
      </c>
      <c r="O74" s="22">
        <f t="shared" si="5"/>
        <v>264</v>
      </c>
    </row>
    <row r="75" spans="1:15" ht="18.95" customHeight="1" x14ac:dyDescent="0.2">
      <c r="A75" s="18">
        <f>IF(B75="","",SUBTOTAL(3,$B$5:B75))</f>
        <v>71</v>
      </c>
      <c r="B75" s="19" t="s">
        <v>100</v>
      </c>
      <c r="C75" s="20">
        <v>48</v>
      </c>
      <c r="D75" s="20">
        <v>52</v>
      </c>
      <c r="E75" s="20">
        <v>57</v>
      </c>
      <c r="F75" s="20">
        <v>52</v>
      </c>
      <c r="G75" s="20">
        <v>55</v>
      </c>
      <c r="H75" s="20">
        <v>99</v>
      </c>
      <c r="I75" s="20">
        <v>98</v>
      </c>
      <c r="J75" s="20">
        <v>97</v>
      </c>
      <c r="K75" s="20">
        <v>98</v>
      </c>
      <c r="L75" s="20">
        <v>35</v>
      </c>
      <c r="M75" s="21" t="str">
        <f t="shared" si="4"/>
        <v>ممتاز</v>
      </c>
      <c r="N75" s="43">
        <f t="array" ref="N75">IF(N(O75)=0,O75,SUM(IF(O75&lt;$O$5:$O$129,1/COUNTIF($O$5:$O$129,$O$5:$O$129)))-(COUNTA($O$5:$O$129)-COUNT($O$5:$O$129)-2))</f>
        <v>29.999999999999993</v>
      </c>
      <c r="O75" s="22">
        <f t="shared" si="5"/>
        <v>264</v>
      </c>
    </row>
    <row r="76" spans="1:15" ht="18.95" customHeight="1" x14ac:dyDescent="0.2">
      <c r="A76" s="18">
        <f>IF(B76="","",SUBTOTAL(3,$B$5:B76))</f>
        <v>72</v>
      </c>
      <c r="B76" s="19" t="s">
        <v>101</v>
      </c>
      <c r="C76" s="20">
        <v>57</v>
      </c>
      <c r="D76" s="20">
        <v>58</v>
      </c>
      <c r="E76" s="20">
        <v>57</v>
      </c>
      <c r="F76" s="20">
        <v>44</v>
      </c>
      <c r="G76" s="20">
        <v>47</v>
      </c>
      <c r="H76" s="20">
        <v>99</v>
      </c>
      <c r="I76" s="20">
        <v>98</v>
      </c>
      <c r="J76" s="20">
        <v>99</v>
      </c>
      <c r="K76" s="20">
        <v>97</v>
      </c>
      <c r="L76" s="20">
        <v>46</v>
      </c>
      <c r="M76" s="21" t="str">
        <f t="shared" si="4"/>
        <v>ممتاز</v>
      </c>
      <c r="N76" s="43">
        <f t="array" ref="N76">IF(N(O76)=0,O76,SUM(IF(O76&lt;$O$5:$O$129,1/COUNTIF($O$5:$O$129,$O$5:$O$129)))-(COUNTA($O$5:$O$129)-COUNT($O$5:$O$129)-2))</f>
        <v>30.999999999999993</v>
      </c>
      <c r="O76" s="22">
        <f t="shared" si="5"/>
        <v>263</v>
      </c>
    </row>
    <row r="77" spans="1:15" ht="18.95" customHeight="1" x14ac:dyDescent="0.2">
      <c r="A77" s="18">
        <f>IF(B77="","",SUBTOTAL(3,$B$5:B77))</f>
        <v>73</v>
      </c>
      <c r="B77" s="19" t="s">
        <v>102</v>
      </c>
      <c r="C77" s="20">
        <v>51</v>
      </c>
      <c r="D77" s="20">
        <v>44</v>
      </c>
      <c r="E77" s="20">
        <v>57</v>
      </c>
      <c r="F77" s="20">
        <v>58</v>
      </c>
      <c r="G77" s="20">
        <v>53</v>
      </c>
      <c r="H77" s="20">
        <v>99</v>
      </c>
      <c r="I77" s="20">
        <v>98</v>
      </c>
      <c r="J77" s="20">
        <v>97</v>
      </c>
      <c r="K77" s="20">
        <v>98</v>
      </c>
      <c r="L77" s="20">
        <v>44</v>
      </c>
      <c r="M77" s="21" t="str">
        <f t="shared" si="4"/>
        <v>ممتاز</v>
      </c>
      <c r="N77" s="43">
        <f t="array" ref="N77">IF(N(O77)=0,O77,SUM(IF(O77&lt;$O$5:$O$129,1/COUNTIF($O$5:$O$129,$O$5:$O$129)))-(COUNTA($O$5:$O$129)-COUNT($O$5:$O$129)-2))</f>
        <v>30.999999999999993</v>
      </c>
      <c r="O77" s="22">
        <f t="shared" si="5"/>
        <v>263</v>
      </c>
    </row>
    <row r="78" spans="1:15" ht="18.95" customHeight="1" x14ac:dyDescent="0.2">
      <c r="A78" s="18">
        <f>IF(B78="","",SUBTOTAL(3,$B$5:B78))</f>
        <v>74</v>
      </c>
      <c r="B78" s="19" t="s">
        <v>103</v>
      </c>
      <c r="C78" s="20">
        <v>55</v>
      </c>
      <c r="D78" s="20">
        <v>44</v>
      </c>
      <c r="E78" s="20">
        <v>53</v>
      </c>
      <c r="F78" s="20">
        <v>54</v>
      </c>
      <c r="G78" s="20">
        <v>54</v>
      </c>
      <c r="H78" s="20">
        <v>99</v>
      </c>
      <c r="I78" s="20">
        <v>98</v>
      </c>
      <c r="J78" s="20">
        <v>97</v>
      </c>
      <c r="K78" s="20">
        <v>98</v>
      </c>
      <c r="L78" s="20">
        <v>50</v>
      </c>
      <c r="M78" s="21" t="str">
        <f t="shared" si="4"/>
        <v>ممتاز</v>
      </c>
      <c r="N78" s="43">
        <f t="array" ref="N78">IF(N(O78)=0,O78,SUM(IF(O78&lt;$O$5:$O$129,1/COUNTIF($O$5:$O$129,$O$5:$O$129)))-(COUNTA($O$5:$O$129)-COUNT($O$5:$O$129)-2))</f>
        <v>31.999999999999993</v>
      </c>
      <c r="O78" s="22">
        <f t="shared" si="5"/>
        <v>260</v>
      </c>
    </row>
    <row r="79" spans="1:15" ht="18.95" customHeight="1" x14ac:dyDescent="0.2">
      <c r="A79" s="18">
        <f>IF(B79="","",SUBTOTAL(3,$B$5:B79))</f>
        <v>75</v>
      </c>
      <c r="B79" s="19" t="s">
        <v>104</v>
      </c>
      <c r="C79" s="20">
        <v>50</v>
      </c>
      <c r="D79" s="20">
        <v>42</v>
      </c>
      <c r="E79" s="20">
        <v>57</v>
      </c>
      <c r="F79" s="20">
        <v>58</v>
      </c>
      <c r="G79" s="20">
        <v>52</v>
      </c>
      <c r="H79" s="20">
        <v>97</v>
      </c>
      <c r="I79" s="20">
        <v>96</v>
      </c>
      <c r="J79" s="20">
        <v>95</v>
      </c>
      <c r="K79" s="20">
        <v>96</v>
      </c>
      <c r="L79" s="20">
        <v>46</v>
      </c>
      <c r="M79" s="21" t="str">
        <f t="shared" si="4"/>
        <v>ممتاز</v>
      </c>
      <c r="N79" s="43">
        <f t="array" ref="N79">IF(N(O79)=0,O79,SUM(IF(O79&lt;$O$5:$O$129,1/COUNTIF($O$5:$O$129,$O$5:$O$129)))-(COUNTA($O$5:$O$129)-COUNT($O$5:$O$129)-2))</f>
        <v>32.999999999999993</v>
      </c>
      <c r="O79" s="22">
        <f t="shared" si="5"/>
        <v>259</v>
      </c>
    </row>
    <row r="80" spans="1:15" ht="18.95" customHeight="1" x14ac:dyDescent="0.2">
      <c r="A80" s="18">
        <f>IF(B80="","",SUBTOTAL(3,$B$5:B80))</f>
        <v>76</v>
      </c>
      <c r="B80" s="19" t="s">
        <v>105</v>
      </c>
      <c r="C80" s="20">
        <v>54</v>
      </c>
      <c r="D80" s="20">
        <v>42</v>
      </c>
      <c r="E80" s="20">
        <v>53</v>
      </c>
      <c r="F80" s="20">
        <v>50</v>
      </c>
      <c r="G80" s="20">
        <v>59</v>
      </c>
      <c r="H80" s="20">
        <v>99</v>
      </c>
      <c r="I80" s="20">
        <v>98</v>
      </c>
      <c r="J80" s="20">
        <v>99</v>
      </c>
      <c r="K80" s="20">
        <v>97</v>
      </c>
      <c r="L80" s="20">
        <v>41</v>
      </c>
      <c r="M80" s="21" t="str">
        <f t="shared" si="4"/>
        <v>ممتاز</v>
      </c>
      <c r="N80" s="43">
        <f t="array" ref="N80">IF(N(O80)=0,O80,SUM(IF(O80&lt;$O$5:$O$129,1/COUNTIF($O$5:$O$129,$O$5:$O$129)))-(COUNTA($O$5:$O$129)-COUNT($O$5:$O$129)-2))</f>
        <v>33.999999999999993</v>
      </c>
      <c r="O80" s="22">
        <f t="shared" si="5"/>
        <v>258</v>
      </c>
    </row>
    <row r="81" spans="1:15" ht="18.95" customHeight="1" x14ac:dyDescent="0.2">
      <c r="A81" s="18">
        <f>IF(B81="","",SUBTOTAL(3,$B$5:B81))</f>
        <v>77</v>
      </c>
      <c r="B81" s="19" t="s">
        <v>106</v>
      </c>
      <c r="C81" s="20">
        <v>51</v>
      </c>
      <c r="D81" s="20">
        <v>46</v>
      </c>
      <c r="E81" s="20">
        <v>57</v>
      </c>
      <c r="F81" s="20">
        <v>48</v>
      </c>
      <c r="G81" s="20">
        <v>56</v>
      </c>
      <c r="H81" s="20">
        <v>97</v>
      </c>
      <c r="I81" s="20">
        <v>96</v>
      </c>
      <c r="J81" s="20">
        <v>95</v>
      </c>
      <c r="K81" s="20">
        <v>98</v>
      </c>
      <c r="L81" s="20">
        <v>48</v>
      </c>
      <c r="M81" s="21" t="str">
        <f t="shared" si="4"/>
        <v>ممتاز</v>
      </c>
      <c r="N81" s="43">
        <f t="array" ref="N81">IF(N(O81)=0,O81,SUM(IF(O81&lt;$O$5:$O$129,1/COUNTIF($O$5:$O$129,$O$5:$O$129)))-(COUNTA($O$5:$O$129)-COUNT($O$5:$O$129)-2))</f>
        <v>33.999999999999993</v>
      </c>
      <c r="O81" s="22">
        <f t="shared" si="5"/>
        <v>258</v>
      </c>
    </row>
    <row r="82" spans="1:15" ht="18.95" customHeight="1" x14ac:dyDescent="0.2">
      <c r="A82" s="18">
        <f>IF(B82="","",SUBTOTAL(3,$B$5:B82))</f>
        <v>78</v>
      </c>
      <c r="B82" s="19" t="s">
        <v>107</v>
      </c>
      <c r="C82" s="20">
        <v>51</v>
      </c>
      <c r="D82" s="20">
        <v>42</v>
      </c>
      <c r="E82" s="20">
        <v>57</v>
      </c>
      <c r="F82" s="20">
        <v>56</v>
      </c>
      <c r="G82" s="20">
        <v>51</v>
      </c>
      <c r="H82" s="20">
        <v>99</v>
      </c>
      <c r="I82" s="20">
        <v>98</v>
      </c>
      <c r="J82" s="20">
        <v>97</v>
      </c>
      <c r="K82" s="20">
        <v>98</v>
      </c>
      <c r="L82" s="20">
        <v>46</v>
      </c>
      <c r="M82" s="21" t="str">
        <f t="shared" si="4"/>
        <v>ممتاز</v>
      </c>
      <c r="N82" s="43">
        <f t="array" ref="N82">IF(N(O82)=0,O82,SUM(IF(O82&lt;$O$5:$O$129,1/COUNTIF($O$5:$O$129,$O$5:$O$129)))-(COUNTA($O$5:$O$129)-COUNT($O$5:$O$129)-2))</f>
        <v>34.999999999999993</v>
      </c>
      <c r="O82" s="22">
        <f t="shared" si="5"/>
        <v>257</v>
      </c>
    </row>
    <row r="83" spans="1:15" ht="18.95" customHeight="1" x14ac:dyDescent="0.2">
      <c r="A83" s="18">
        <f>IF(B83="","",SUBTOTAL(3,$B$5:B83))</f>
        <v>79</v>
      </c>
      <c r="B83" s="19" t="s">
        <v>108</v>
      </c>
      <c r="C83" s="20">
        <v>57</v>
      </c>
      <c r="D83" s="20">
        <v>42</v>
      </c>
      <c r="E83" s="20">
        <v>48</v>
      </c>
      <c r="F83" s="20">
        <v>50</v>
      </c>
      <c r="G83" s="20">
        <v>60</v>
      </c>
      <c r="H83" s="20">
        <v>99</v>
      </c>
      <c r="I83" s="20">
        <v>97</v>
      </c>
      <c r="J83" s="20">
        <v>97</v>
      </c>
      <c r="K83" s="20">
        <v>98</v>
      </c>
      <c r="L83" s="20">
        <v>47</v>
      </c>
      <c r="M83" s="21" t="str">
        <f t="shared" si="4"/>
        <v>ممتاز</v>
      </c>
      <c r="N83" s="43">
        <f t="array" ref="N83">IF(N(O83)=0,O83,SUM(IF(O83&lt;$O$5:$O$129,1/COUNTIF($O$5:$O$129,$O$5:$O$129)))-(COUNTA($O$5:$O$129)-COUNT($O$5:$O$129)-2))</f>
        <v>34.999999999999993</v>
      </c>
      <c r="O83" s="22">
        <f t="shared" si="5"/>
        <v>257</v>
      </c>
    </row>
    <row r="84" spans="1:15" ht="18.95" customHeight="1" x14ac:dyDescent="0.2">
      <c r="A84" s="18">
        <f>IF(B84="","",SUBTOTAL(3,$B$5:B84))</f>
        <v>80</v>
      </c>
      <c r="B84" s="19" t="s">
        <v>109</v>
      </c>
      <c r="C84" s="20">
        <v>60</v>
      </c>
      <c r="D84" s="20">
        <v>45</v>
      </c>
      <c r="E84" s="20">
        <v>60</v>
      </c>
      <c r="F84" s="20">
        <v>40</v>
      </c>
      <c r="G84" s="20">
        <v>51</v>
      </c>
      <c r="H84" s="20">
        <v>99</v>
      </c>
      <c r="I84" s="20">
        <v>98</v>
      </c>
      <c r="J84" s="20">
        <v>99</v>
      </c>
      <c r="K84" s="20">
        <v>98</v>
      </c>
      <c r="L84" s="20">
        <v>60</v>
      </c>
      <c r="M84" s="21" t="str">
        <f t="shared" si="4"/>
        <v>ممتاز</v>
      </c>
      <c r="N84" s="43">
        <f t="array" ref="N84">IF(N(O84)=0,O84,SUM(IF(O84&lt;$O$5:$O$129,1/COUNTIF($O$5:$O$129,$O$5:$O$129)))-(COUNTA($O$5:$O$129)-COUNT($O$5:$O$129)-2))</f>
        <v>35.999999999999993</v>
      </c>
      <c r="O84" s="22">
        <f t="shared" si="5"/>
        <v>256</v>
      </c>
    </row>
    <row r="85" spans="1:15" ht="18.95" customHeight="1" x14ac:dyDescent="0.2">
      <c r="A85" s="18">
        <f>IF(B85="","",SUBTOTAL(3,$B$5:B85))</f>
        <v>81</v>
      </c>
      <c r="B85" s="19" t="s">
        <v>110</v>
      </c>
      <c r="C85" s="20">
        <v>54</v>
      </c>
      <c r="D85" s="20">
        <v>40</v>
      </c>
      <c r="E85" s="20">
        <v>49</v>
      </c>
      <c r="F85" s="20">
        <v>52</v>
      </c>
      <c r="G85" s="20">
        <v>60</v>
      </c>
      <c r="H85" s="20">
        <v>99</v>
      </c>
      <c r="I85" s="20">
        <v>98</v>
      </c>
      <c r="J85" s="20">
        <v>97</v>
      </c>
      <c r="K85" s="20">
        <v>98</v>
      </c>
      <c r="L85" s="20">
        <v>52</v>
      </c>
      <c r="M85" s="21" t="str">
        <f t="shared" si="4"/>
        <v>ممتاز</v>
      </c>
      <c r="N85" s="43">
        <f t="array" ref="N85">IF(N(O85)=0,O85,SUM(IF(O85&lt;$O$5:$O$129,1/COUNTIF($O$5:$O$129,$O$5:$O$129)))-(COUNTA($O$5:$O$129)-COUNT($O$5:$O$129)-2))</f>
        <v>36.999999999999993</v>
      </c>
      <c r="O85" s="22">
        <f t="shared" si="5"/>
        <v>255</v>
      </c>
    </row>
    <row r="86" spans="1:15" ht="18.95" customHeight="1" x14ac:dyDescent="0.2">
      <c r="A86" s="18">
        <f>IF(B86="","",SUBTOTAL(3,$B$5:B86))</f>
        <v>82</v>
      </c>
      <c r="B86" s="19" t="s">
        <v>111</v>
      </c>
      <c r="C86" s="20">
        <v>56</v>
      </c>
      <c r="D86" s="20">
        <v>46</v>
      </c>
      <c r="E86" s="20">
        <v>51</v>
      </c>
      <c r="F86" s="20">
        <v>54</v>
      </c>
      <c r="G86" s="20">
        <v>48</v>
      </c>
      <c r="H86" s="20">
        <v>99</v>
      </c>
      <c r="I86" s="20">
        <v>98</v>
      </c>
      <c r="J86" s="20">
        <v>97</v>
      </c>
      <c r="K86" s="20">
        <v>98</v>
      </c>
      <c r="L86" s="20">
        <v>52</v>
      </c>
      <c r="M86" s="21" t="str">
        <f t="shared" si="4"/>
        <v>ممتاز</v>
      </c>
      <c r="N86" s="43">
        <f t="array" ref="N86">IF(N(O86)=0,O86,SUM(IF(O86&lt;$O$5:$O$129,1/COUNTIF($O$5:$O$129,$O$5:$O$129)))-(COUNTA($O$5:$O$129)-COUNT($O$5:$O$129)-2))</f>
        <v>36.999999999999993</v>
      </c>
      <c r="O86" s="22">
        <f t="shared" si="5"/>
        <v>255</v>
      </c>
    </row>
    <row r="87" spans="1:15" ht="18.95" customHeight="1" x14ac:dyDescent="0.2">
      <c r="A87" s="18">
        <f>IF(B87="","",SUBTOTAL(3,$B$5:B87))</f>
        <v>83</v>
      </c>
      <c r="B87" s="19" t="s">
        <v>112</v>
      </c>
      <c r="C87" s="20">
        <v>54</v>
      </c>
      <c r="D87" s="20">
        <v>38</v>
      </c>
      <c r="E87" s="20">
        <v>60</v>
      </c>
      <c r="F87" s="20">
        <v>46</v>
      </c>
      <c r="G87" s="20">
        <v>56</v>
      </c>
      <c r="H87" s="20">
        <v>99</v>
      </c>
      <c r="I87" s="20">
        <v>98</v>
      </c>
      <c r="J87" s="20">
        <v>97</v>
      </c>
      <c r="K87" s="20">
        <v>98</v>
      </c>
      <c r="L87" s="20">
        <v>46</v>
      </c>
      <c r="M87" s="21" t="str">
        <f t="shared" si="4"/>
        <v>جيد جدا</v>
      </c>
      <c r="N87" s="43">
        <f t="array" ref="N87">IF(N(O87)=0,O87,SUM(IF(O87&lt;$O$5:$O$129,1/COUNTIF($O$5:$O$129,$O$5:$O$129)))-(COUNTA($O$5:$O$129)-COUNT($O$5:$O$129)-2))</f>
        <v>37.999999999999993</v>
      </c>
      <c r="O87" s="22">
        <f t="shared" si="5"/>
        <v>254</v>
      </c>
    </row>
    <row r="88" spans="1:15" ht="18.95" customHeight="1" x14ac:dyDescent="0.2">
      <c r="A88" s="18">
        <f>IF(B88="","",SUBTOTAL(3,$B$5:B88))</f>
        <v>84</v>
      </c>
      <c r="B88" s="19" t="s">
        <v>113</v>
      </c>
      <c r="C88" s="20">
        <v>52</v>
      </c>
      <c r="D88" s="20">
        <v>48</v>
      </c>
      <c r="E88" s="20">
        <v>54</v>
      </c>
      <c r="F88" s="20">
        <v>54</v>
      </c>
      <c r="G88" s="20">
        <v>46</v>
      </c>
      <c r="H88" s="20">
        <v>99</v>
      </c>
      <c r="I88" s="20">
        <v>98</v>
      </c>
      <c r="J88" s="20">
        <v>97</v>
      </c>
      <c r="K88" s="20">
        <v>98</v>
      </c>
      <c r="L88" s="20">
        <v>50</v>
      </c>
      <c r="M88" s="21" t="str">
        <f t="shared" si="4"/>
        <v>جيد جدا</v>
      </c>
      <c r="N88" s="43">
        <f t="array" ref="N88">IF(N(O88)=0,O88,SUM(IF(O88&lt;$O$5:$O$129,1/COUNTIF($O$5:$O$129,$O$5:$O$129)))-(COUNTA($O$5:$O$129)-COUNT($O$5:$O$129)-2))</f>
        <v>37.999999999999993</v>
      </c>
      <c r="O88" s="22">
        <f t="shared" si="5"/>
        <v>254</v>
      </c>
    </row>
    <row r="89" spans="1:15" ht="18.95" customHeight="1" x14ac:dyDescent="0.2">
      <c r="A89" s="18">
        <f>IF(B89="","",SUBTOTAL(3,$B$5:B89))</f>
        <v>85</v>
      </c>
      <c r="B89" s="19" t="s">
        <v>114</v>
      </c>
      <c r="C89" s="20">
        <v>48</v>
      </c>
      <c r="D89" s="20">
        <v>46</v>
      </c>
      <c r="E89" s="20">
        <v>52</v>
      </c>
      <c r="F89" s="20">
        <v>48</v>
      </c>
      <c r="G89" s="20">
        <v>58</v>
      </c>
      <c r="H89" s="20">
        <v>97</v>
      </c>
      <c r="I89" s="20">
        <v>96</v>
      </c>
      <c r="J89" s="20">
        <v>95</v>
      </c>
      <c r="K89" s="20">
        <v>98</v>
      </c>
      <c r="L89" s="20">
        <v>32</v>
      </c>
      <c r="M89" s="21" t="str">
        <f t="shared" si="4"/>
        <v>جيد جدا</v>
      </c>
      <c r="N89" s="43">
        <f t="array" ref="N89">IF(N(O89)=0,O89,SUM(IF(O89&lt;$O$5:$O$129,1/COUNTIF($O$5:$O$129,$O$5:$O$129)))-(COUNTA($O$5:$O$129)-COUNT($O$5:$O$129)-2))</f>
        <v>38.999999999999993</v>
      </c>
      <c r="O89" s="22">
        <f t="shared" si="5"/>
        <v>252</v>
      </c>
    </row>
    <row r="90" spans="1:15" ht="18.95" customHeight="1" x14ac:dyDescent="0.2">
      <c r="A90" s="18">
        <f>IF(B90="","",SUBTOTAL(3,$B$5:B90))</f>
        <v>86</v>
      </c>
      <c r="B90" s="19" t="s">
        <v>115</v>
      </c>
      <c r="C90" s="20">
        <v>53</v>
      </c>
      <c r="D90" s="20">
        <v>40</v>
      </c>
      <c r="E90" s="20">
        <v>50</v>
      </c>
      <c r="F90" s="20">
        <v>54</v>
      </c>
      <c r="G90" s="20">
        <v>54</v>
      </c>
      <c r="H90" s="20">
        <v>99</v>
      </c>
      <c r="I90" s="20">
        <v>99</v>
      </c>
      <c r="J90" s="20">
        <v>99</v>
      </c>
      <c r="K90" s="20">
        <v>97</v>
      </c>
      <c r="L90" s="20">
        <v>50</v>
      </c>
      <c r="M90" s="21" t="str">
        <f t="shared" si="4"/>
        <v>جيد جدا</v>
      </c>
      <c r="N90" s="43">
        <f t="array" ref="N90">IF(N(O90)=0,O90,SUM(IF(O90&lt;$O$5:$O$129,1/COUNTIF($O$5:$O$129,$O$5:$O$129)))-(COUNTA($O$5:$O$129)-COUNT($O$5:$O$129)-2))</f>
        <v>39.999999999999993</v>
      </c>
      <c r="O90" s="22">
        <f t="shared" si="5"/>
        <v>251</v>
      </c>
    </row>
    <row r="91" spans="1:15" ht="18.95" customHeight="1" x14ac:dyDescent="0.2">
      <c r="A91" s="18">
        <f>IF(B91="","",SUBTOTAL(3,$B$5:B91))</f>
        <v>87</v>
      </c>
      <c r="B91" s="19" t="s">
        <v>116</v>
      </c>
      <c r="C91" s="20">
        <v>57</v>
      </c>
      <c r="D91" s="20">
        <v>50</v>
      </c>
      <c r="E91" s="20">
        <v>50</v>
      </c>
      <c r="F91" s="20">
        <v>50</v>
      </c>
      <c r="G91" s="20">
        <v>44</v>
      </c>
      <c r="H91" s="20">
        <v>99</v>
      </c>
      <c r="I91" s="20">
        <v>98</v>
      </c>
      <c r="J91" s="20">
        <v>99</v>
      </c>
      <c r="K91" s="20">
        <v>98</v>
      </c>
      <c r="L91" s="20">
        <v>47</v>
      </c>
      <c r="M91" s="21" t="str">
        <f t="shared" si="4"/>
        <v>جيد جدا</v>
      </c>
      <c r="N91" s="43">
        <f t="array" ref="N91">IF(N(O91)=0,O91,SUM(IF(O91&lt;$O$5:$O$129,1/COUNTIF($O$5:$O$129,$O$5:$O$129)))-(COUNTA($O$5:$O$129)-COUNT($O$5:$O$129)-2))</f>
        <v>39.999999999999993</v>
      </c>
      <c r="O91" s="22">
        <f t="shared" si="5"/>
        <v>251</v>
      </c>
    </row>
    <row r="92" spans="1:15" ht="18.95" customHeight="1" x14ac:dyDescent="0.2">
      <c r="A92" s="18">
        <f>IF(B92="","",SUBTOTAL(3,$B$5:B92))</f>
        <v>88</v>
      </c>
      <c r="B92" s="19" t="s">
        <v>117</v>
      </c>
      <c r="C92" s="20">
        <v>51</v>
      </c>
      <c r="D92" s="20">
        <v>44</v>
      </c>
      <c r="E92" s="20">
        <v>60</v>
      </c>
      <c r="F92" s="20">
        <v>44</v>
      </c>
      <c r="G92" s="20">
        <v>52</v>
      </c>
      <c r="H92" s="20">
        <v>99</v>
      </c>
      <c r="I92" s="20">
        <v>98</v>
      </c>
      <c r="J92" s="20">
        <v>97</v>
      </c>
      <c r="K92" s="20">
        <v>98</v>
      </c>
      <c r="L92" s="20">
        <v>36</v>
      </c>
      <c r="M92" s="21" t="str">
        <f t="shared" si="4"/>
        <v>جيد جدا</v>
      </c>
      <c r="N92" s="43">
        <f t="array" ref="N92">IF(N(O92)=0,O92,SUM(IF(O92&lt;$O$5:$O$129,1/COUNTIF($O$5:$O$129,$O$5:$O$129)))-(COUNTA($O$5:$O$129)-COUNT($O$5:$O$129)-2))</f>
        <v>39.999999999999993</v>
      </c>
      <c r="O92" s="22">
        <f t="shared" si="5"/>
        <v>251</v>
      </c>
    </row>
    <row r="93" spans="1:15" ht="18.95" customHeight="1" x14ac:dyDescent="0.2">
      <c r="A93" s="18">
        <f>IF(B93="","",SUBTOTAL(3,$B$5:B93))</f>
        <v>89</v>
      </c>
      <c r="B93" s="19" t="s">
        <v>118</v>
      </c>
      <c r="C93" s="20">
        <v>50</v>
      </c>
      <c r="D93" s="20">
        <v>48</v>
      </c>
      <c r="E93" s="20">
        <v>48</v>
      </c>
      <c r="F93" s="20">
        <v>50</v>
      </c>
      <c r="G93" s="20">
        <v>53</v>
      </c>
      <c r="H93" s="20">
        <v>99</v>
      </c>
      <c r="I93" s="20">
        <v>98</v>
      </c>
      <c r="J93" s="20">
        <v>99</v>
      </c>
      <c r="K93" s="20">
        <v>98</v>
      </c>
      <c r="L93" s="20">
        <v>32</v>
      </c>
      <c r="M93" s="21" t="str">
        <f t="shared" si="4"/>
        <v>جيد جدا</v>
      </c>
      <c r="N93" s="43">
        <f t="array" ref="N93">IF(N(O93)=0,O93,SUM(IF(O93&lt;$O$5:$O$129,1/COUNTIF($O$5:$O$129,$O$5:$O$129)))-(COUNTA($O$5:$O$129)-COUNT($O$5:$O$129)-2))</f>
        <v>41</v>
      </c>
      <c r="O93" s="22">
        <f t="shared" si="5"/>
        <v>249</v>
      </c>
    </row>
    <row r="94" spans="1:15" ht="18.95" customHeight="1" x14ac:dyDescent="0.2">
      <c r="A94" s="18">
        <f>IF(B94="","",SUBTOTAL(3,$B$5:B94))</f>
        <v>90</v>
      </c>
      <c r="B94" s="19" t="s">
        <v>119</v>
      </c>
      <c r="C94" s="20">
        <v>48</v>
      </c>
      <c r="D94" s="20">
        <v>50</v>
      </c>
      <c r="E94" s="20">
        <v>51</v>
      </c>
      <c r="F94" s="20">
        <v>40</v>
      </c>
      <c r="G94" s="20">
        <v>60</v>
      </c>
      <c r="H94" s="20">
        <v>99</v>
      </c>
      <c r="I94" s="20">
        <v>98</v>
      </c>
      <c r="J94" s="20">
        <v>97</v>
      </c>
      <c r="K94" s="20">
        <v>98</v>
      </c>
      <c r="L94" s="20">
        <v>39</v>
      </c>
      <c r="M94" s="21" t="str">
        <f t="shared" si="4"/>
        <v>جيد جدا</v>
      </c>
      <c r="N94" s="43">
        <f t="array" ref="N94">IF(N(O94)=0,O94,SUM(IF(O94&lt;$O$5:$O$129,1/COUNTIF($O$5:$O$129,$O$5:$O$129)))-(COUNTA($O$5:$O$129)-COUNT($O$5:$O$129)-2))</f>
        <v>41</v>
      </c>
      <c r="O94" s="22">
        <f t="shared" si="5"/>
        <v>249</v>
      </c>
    </row>
    <row r="95" spans="1:15" ht="18.95" customHeight="1" x14ac:dyDescent="0.2">
      <c r="A95" s="18">
        <f>IF(B95="","",SUBTOTAL(3,$B$5:B95))</f>
        <v>91</v>
      </c>
      <c r="B95" s="19" t="s">
        <v>120</v>
      </c>
      <c r="C95" s="20">
        <v>49</v>
      </c>
      <c r="D95" s="20">
        <v>44</v>
      </c>
      <c r="E95" s="20">
        <v>53</v>
      </c>
      <c r="F95" s="20">
        <v>48</v>
      </c>
      <c r="G95" s="20">
        <v>54</v>
      </c>
      <c r="H95" s="20">
        <v>99</v>
      </c>
      <c r="I95" s="20">
        <v>98</v>
      </c>
      <c r="J95" s="20">
        <v>97</v>
      </c>
      <c r="K95" s="20">
        <v>98</v>
      </c>
      <c r="L95" s="20">
        <v>46</v>
      </c>
      <c r="M95" s="21" t="str">
        <f t="shared" si="4"/>
        <v>جيد جدا</v>
      </c>
      <c r="N95" s="43">
        <f t="array" ref="N95">IF(N(O95)=0,O95,SUM(IF(O95&lt;$O$5:$O$129,1/COUNTIF($O$5:$O$129,$O$5:$O$129)))-(COUNTA($O$5:$O$129)-COUNT($O$5:$O$129)-2))</f>
        <v>42</v>
      </c>
      <c r="O95" s="22">
        <f t="shared" si="5"/>
        <v>248</v>
      </c>
    </row>
    <row r="96" spans="1:15" ht="18.95" customHeight="1" x14ac:dyDescent="0.2">
      <c r="A96" s="18">
        <f>IF(B96="","",SUBTOTAL(3,$B$5:B96))</f>
        <v>92</v>
      </c>
      <c r="B96" s="19" t="s">
        <v>121</v>
      </c>
      <c r="C96" s="20">
        <v>48</v>
      </c>
      <c r="D96" s="20">
        <v>42</v>
      </c>
      <c r="E96" s="20">
        <v>57</v>
      </c>
      <c r="F96" s="20">
        <v>52</v>
      </c>
      <c r="G96" s="20">
        <v>49</v>
      </c>
      <c r="H96" s="20">
        <v>99</v>
      </c>
      <c r="I96" s="20">
        <v>98</v>
      </c>
      <c r="J96" s="20">
        <v>97</v>
      </c>
      <c r="K96" s="20">
        <v>98</v>
      </c>
      <c r="L96" s="20">
        <v>34</v>
      </c>
      <c r="M96" s="21" t="str">
        <f t="shared" si="4"/>
        <v>جيد جدا</v>
      </c>
      <c r="N96" s="43">
        <f t="array" ref="N96">IF(N(O96)=0,O96,SUM(IF(O96&lt;$O$5:$O$129,1/COUNTIF($O$5:$O$129,$O$5:$O$129)))-(COUNTA($O$5:$O$129)-COUNT($O$5:$O$129)-2))</f>
        <v>42</v>
      </c>
      <c r="O96" s="22">
        <f t="shared" si="5"/>
        <v>248</v>
      </c>
    </row>
    <row r="97" spans="1:15" ht="18.95" customHeight="1" x14ac:dyDescent="0.2">
      <c r="A97" s="18">
        <f>IF(B97="","",SUBTOTAL(3,$B$5:B97))</f>
        <v>93</v>
      </c>
      <c r="B97" s="19" t="s">
        <v>122</v>
      </c>
      <c r="C97" s="20">
        <v>58</v>
      </c>
      <c r="D97" s="20">
        <v>36</v>
      </c>
      <c r="E97" s="20">
        <v>53</v>
      </c>
      <c r="F97" s="20">
        <v>50</v>
      </c>
      <c r="G97" s="20">
        <v>51</v>
      </c>
      <c r="H97" s="20">
        <v>99</v>
      </c>
      <c r="I97" s="20">
        <v>98</v>
      </c>
      <c r="J97" s="20">
        <v>99</v>
      </c>
      <c r="K97" s="20">
        <v>98</v>
      </c>
      <c r="L97" s="20">
        <v>43</v>
      </c>
      <c r="M97" s="21" t="str">
        <f t="shared" si="4"/>
        <v>جيد جدا</v>
      </c>
      <c r="N97" s="43">
        <f t="array" ref="N97">IF(N(O97)=0,O97,SUM(IF(O97&lt;$O$5:$O$129,1/COUNTIF($O$5:$O$129,$O$5:$O$129)))-(COUNTA($O$5:$O$129)-COUNT($O$5:$O$129)-2))</f>
        <v>42</v>
      </c>
      <c r="O97" s="22">
        <f t="shared" si="5"/>
        <v>248</v>
      </c>
    </row>
    <row r="98" spans="1:15" ht="18.95" customHeight="1" x14ac:dyDescent="0.2">
      <c r="A98" s="18">
        <f>IF(B98="","",SUBTOTAL(3,$B$5:B98))</f>
        <v>94</v>
      </c>
      <c r="B98" s="19" t="s">
        <v>123</v>
      </c>
      <c r="C98" s="20">
        <v>30</v>
      </c>
      <c r="D98" s="20">
        <v>52</v>
      </c>
      <c r="E98" s="20">
        <v>54</v>
      </c>
      <c r="F98" s="20">
        <v>54</v>
      </c>
      <c r="G98" s="20">
        <v>56</v>
      </c>
      <c r="H98" s="20">
        <v>98</v>
      </c>
      <c r="I98" s="20">
        <v>98</v>
      </c>
      <c r="J98" s="20">
        <v>99</v>
      </c>
      <c r="K98" s="20">
        <v>98</v>
      </c>
      <c r="L98" s="20">
        <v>33</v>
      </c>
      <c r="M98" s="21" t="str">
        <f t="shared" si="4"/>
        <v>دون المستوى</v>
      </c>
      <c r="N98" s="43">
        <f t="array" ref="N98">IF(N(O98)=0,O98,SUM(IF(O98&lt;$O$5:$O$129,1/COUNTIF($O$5:$O$129,$O$5:$O$129)))-(COUNTA($O$5:$O$129)-COUNT($O$5:$O$129)-2))</f>
        <v>43.000000000000007</v>
      </c>
      <c r="O98" s="22">
        <f t="shared" si="5"/>
        <v>246</v>
      </c>
    </row>
    <row r="99" spans="1:15" ht="18.95" customHeight="1" x14ac:dyDescent="0.2">
      <c r="A99" s="18">
        <f>IF(B99="","",SUBTOTAL(3,$B$5:B99))</f>
        <v>95</v>
      </c>
      <c r="B99" s="19" t="s">
        <v>124</v>
      </c>
      <c r="C99" s="20">
        <v>57</v>
      </c>
      <c r="D99" s="20">
        <v>38</v>
      </c>
      <c r="E99" s="20">
        <v>50</v>
      </c>
      <c r="F99" s="20">
        <v>56</v>
      </c>
      <c r="G99" s="20">
        <v>45</v>
      </c>
      <c r="H99" s="20">
        <v>99</v>
      </c>
      <c r="I99" s="20">
        <v>98</v>
      </c>
      <c r="J99" s="20">
        <v>97</v>
      </c>
      <c r="K99" s="20">
        <v>98</v>
      </c>
      <c r="L99" s="20">
        <v>50</v>
      </c>
      <c r="M99" s="21" t="str">
        <f t="shared" si="4"/>
        <v>جيد جدا</v>
      </c>
      <c r="N99" s="43">
        <f t="array" ref="N99">IF(N(O99)=0,O99,SUM(IF(O99&lt;$O$5:$O$129,1/COUNTIF($O$5:$O$129,$O$5:$O$129)))-(COUNTA($O$5:$O$129)-COUNT($O$5:$O$129)-2))</f>
        <v>43.000000000000007</v>
      </c>
      <c r="O99" s="22">
        <f t="shared" si="5"/>
        <v>246</v>
      </c>
    </row>
    <row r="100" spans="1:15" ht="18.95" customHeight="1" x14ac:dyDescent="0.2">
      <c r="A100" s="18">
        <f>IF(B100="","",SUBTOTAL(3,$B$5:B100))</f>
        <v>96</v>
      </c>
      <c r="B100" s="19" t="s">
        <v>125</v>
      </c>
      <c r="C100" s="20">
        <v>51</v>
      </c>
      <c r="D100" s="20">
        <v>50</v>
      </c>
      <c r="E100" s="20">
        <v>50</v>
      </c>
      <c r="F100" s="20">
        <v>46</v>
      </c>
      <c r="G100" s="20">
        <v>48</v>
      </c>
      <c r="H100" s="20">
        <v>99</v>
      </c>
      <c r="I100" s="20">
        <v>98</v>
      </c>
      <c r="J100" s="20">
        <v>97</v>
      </c>
      <c r="K100" s="20">
        <v>98</v>
      </c>
      <c r="L100" s="20">
        <v>47</v>
      </c>
      <c r="M100" s="21" t="str">
        <f t="shared" si="4"/>
        <v>جيد جدا</v>
      </c>
      <c r="N100" s="43">
        <f t="array" ref="N100">IF(N(O100)=0,O100,SUM(IF(O100&lt;$O$5:$O$129,1/COUNTIF($O$5:$O$129,$O$5:$O$129)))-(COUNTA($O$5:$O$129)-COUNT($O$5:$O$129)-2))</f>
        <v>44.000000000000007</v>
      </c>
      <c r="O100" s="22">
        <f t="shared" si="5"/>
        <v>245</v>
      </c>
    </row>
    <row r="101" spans="1:15" ht="18.95" customHeight="1" x14ac:dyDescent="0.2">
      <c r="A101" s="18">
        <f>IF(B101="","",SUBTOTAL(3,$B$5:B101))</f>
        <v>97</v>
      </c>
      <c r="B101" s="19" t="s">
        <v>126</v>
      </c>
      <c r="C101" s="20">
        <v>58</v>
      </c>
      <c r="D101" s="20">
        <v>30</v>
      </c>
      <c r="E101" s="20">
        <v>57</v>
      </c>
      <c r="F101" s="20">
        <v>54</v>
      </c>
      <c r="G101" s="20">
        <v>46</v>
      </c>
      <c r="H101" s="20">
        <v>99</v>
      </c>
      <c r="I101" s="20">
        <v>98</v>
      </c>
      <c r="J101" s="20">
        <v>97</v>
      </c>
      <c r="K101" s="20">
        <v>98</v>
      </c>
      <c r="L101" s="20">
        <v>46</v>
      </c>
      <c r="M101" s="21" t="str">
        <f t="shared" ref="M101:M129" si="6">IF(OR(C101&lt;=30,D101&lt;=30,E101&lt;=30,F101&lt;=30,G101&lt;=30,L101&lt;=30,O101="غ",O101="صفر",C101="صفر",D101="صفر",E101="صفر",F101="صفر",G101="صفر",L101="صفر",C101="غ",D101="غ",E101="غ",F101="غ",G101="غ",L101="غ"),"دون المستوى",IF(O101&gt;=$P$5*0.85,"ممتاز",IF(O101&gt;=$P$5*0.75,"جيد جدا",IF(O101&gt;=$P$5*0.65,"جيد",IF(O101&gt;=$P$5*0.5,"مقبول","دون المستوى")))))</f>
        <v>دون المستوى</v>
      </c>
      <c r="N101" s="43">
        <f t="array" ref="N101">IF(N(O101)=0,O101,SUM(IF(O101&lt;$O$5:$O$129,1/COUNTIF($O$5:$O$129,$O$5:$O$129)))-(COUNTA($O$5:$O$129)-COUNT($O$5:$O$129)-2))</f>
        <v>44.000000000000007</v>
      </c>
      <c r="O101" s="22">
        <f t="shared" ref="O101:O128" si="7">IF(AND(C101="غ",D101="غ",E101="غ",F101="غ",G101="غ"),"غ",IF(AND(C101="صفر",D101="صفر",E101="صفر",F101="صفر",G101="صفر"),"صفر",SUM(C101:G101)))</f>
        <v>245</v>
      </c>
    </row>
    <row r="102" spans="1:15" ht="18.95" customHeight="1" x14ac:dyDescent="0.2">
      <c r="A102" s="18">
        <f>IF(B102="","",SUBTOTAL(3,$B$5:B102))</f>
        <v>98</v>
      </c>
      <c r="B102" s="19" t="s">
        <v>127</v>
      </c>
      <c r="C102" s="20">
        <v>55</v>
      </c>
      <c r="D102" s="20">
        <v>42</v>
      </c>
      <c r="E102" s="20">
        <v>45</v>
      </c>
      <c r="F102" s="20">
        <v>44</v>
      </c>
      <c r="G102" s="20">
        <v>55</v>
      </c>
      <c r="H102" s="20">
        <v>99</v>
      </c>
      <c r="I102" s="20">
        <v>98</v>
      </c>
      <c r="J102" s="20">
        <v>97</v>
      </c>
      <c r="K102" s="20">
        <v>98</v>
      </c>
      <c r="L102" s="20">
        <v>49</v>
      </c>
      <c r="M102" s="21" t="str">
        <f t="shared" si="6"/>
        <v>جيد جدا</v>
      </c>
      <c r="N102" s="43">
        <f t="array" ref="N102">IF(N(O102)=0,O102,SUM(IF(O102&lt;$O$5:$O$129,1/COUNTIF($O$5:$O$129,$O$5:$O$129)))-(COUNTA($O$5:$O$129)-COUNT($O$5:$O$129)-2))</f>
        <v>45.000000000000007</v>
      </c>
      <c r="O102" s="22">
        <f t="shared" si="7"/>
        <v>241</v>
      </c>
    </row>
    <row r="103" spans="1:15" ht="18.95" customHeight="1" x14ac:dyDescent="0.2">
      <c r="A103" s="18">
        <f>IF(B103="","",SUBTOTAL(3,$B$5:B103))</f>
        <v>99</v>
      </c>
      <c r="B103" s="19" t="s">
        <v>128</v>
      </c>
      <c r="C103" s="20">
        <v>51</v>
      </c>
      <c r="D103" s="20">
        <v>44</v>
      </c>
      <c r="E103" s="20">
        <v>49</v>
      </c>
      <c r="F103" s="20">
        <v>52</v>
      </c>
      <c r="G103" s="20">
        <v>44</v>
      </c>
      <c r="H103" s="20">
        <v>99</v>
      </c>
      <c r="I103" s="20">
        <v>98</v>
      </c>
      <c r="J103" s="20">
        <v>97</v>
      </c>
      <c r="K103" s="20">
        <v>98</v>
      </c>
      <c r="L103" s="20">
        <v>45</v>
      </c>
      <c r="M103" s="21" t="str">
        <f t="shared" si="6"/>
        <v>جيد جدا</v>
      </c>
      <c r="N103" s="43">
        <f t="array" ref="N103">IF(N(O103)=0,O103,SUM(IF(O103&lt;$O$5:$O$129,1/COUNTIF($O$5:$O$129,$O$5:$O$129)))-(COUNTA($O$5:$O$129)-COUNT($O$5:$O$129)-2))</f>
        <v>46.000000000000007</v>
      </c>
      <c r="O103" s="22">
        <f t="shared" si="7"/>
        <v>240</v>
      </c>
    </row>
    <row r="104" spans="1:15" ht="18.95" customHeight="1" x14ac:dyDescent="0.2">
      <c r="A104" s="18">
        <f>IF(B104="","",SUBTOTAL(3,$B$5:B104))</f>
        <v>100</v>
      </c>
      <c r="B104" s="19" t="s">
        <v>129</v>
      </c>
      <c r="C104" s="20">
        <v>52</v>
      </c>
      <c r="D104" s="20">
        <v>30</v>
      </c>
      <c r="E104" s="20">
        <v>58</v>
      </c>
      <c r="F104" s="20">
        <v>50</v>
      </c>
      <c r="G104" s="20">
        <v>49</v>
      </c>
      <c r="H104" s="20">
        <v>99</v>
      </c>
      <c r="I104" s="20">
        <v>98</v>
      </c>
      <c r="J104" s="20">
        <v>99</v>
      </c>
      <c r="K104" s="20">
        <v>97</v>
      </c>
      <c r="L104" s="20">
        <v>47</v>
      </c>
      <c r="M104" s="21" t="str">
        <f t="shared" si="6"/>
        <v>دون المستوى</v>
      </c>
      <c r="N104" s="43">
        <f t="array" ref="N104">IF(N(O104)=0,O104,SUM(IF(O104&lt;$O$5:$O$129,1/COUNTIF($O$5:$O$129,$O$5:$O$129)))-(COUNTA($O$5:$O$129)-COUNT($O$5:$O$129)-2))</f>
        <v>47.000000000000007</v>
      </c>
      <c r="O104" s="22">
        <f t="shared" si="7"/>
        <v>239</v>
      </c>
    </row>
    <row r="105" spans="1:15" ht="18.95" customHeight="1" x14ac:dyDescent="0.2">
      <c r="A105" s="18">
        <f>IF(B105="","",SUBTOTAL(3,$B$5:B105))</f>
        <v>101</v>
      </c>
      <c r="B105" s="19" t="s">
        <v>130</v>
      </c>
      <c r="C105" s="20">
        <v>54</v>
      </c>
      <c r="D105" s="20">
        <v>32</v>
      </c>
      <c r="E105" s="20">
        <v>48</v>
      </c>
      <c r="F105" s="20">
        <v>56</v>
      </c>
      <c r="G105" s="20">
        <v>49</v>
      </c>
      <c r="H105" s="20">
        <v>99</v>
      </c>
      <c r="I105" s="20">
        <v>99</v>
      </c>
      <c r="J105" s="20">
        <v>100</v>
      </c>
      <c r="K105" s="20">
        <v>98</v>
      </c>
      <c r="L105" s="20">
        <v>32</v>
      </c>
      <c r="M105" s="21" t="str">
        <f t="shared" si="6"/>
        <v>جيد جدا</v>
      </c>
      <c r="N105" s="43">
        <f t="array" ref="N105">IF(N(O105)=0,O105,SUM(IF(O105&lt;$O$5:$O$129,1/COUNTIF($O$5:$O$129,$O$5:$O$129)))-(COUNTA($O$5:$O$129)-COUNT($O$5:$O$129)-2))</f>
        <v>47.000000000000007</v>
      </c>
      <c r="O105" s="22">
        <f t="shared" si="7"/>
        <v>239</v>
      </c>
    </row>
    <row r="106" spans="1:15" ht="18.95" customHeight="1" x14ac:dyDescent="0.2">
      <c r="A106" s="18">
        <f>IF(B106="","",SUBTOTAL(3,$B$5:B106))</f>
        <v>102</v>
      </c>
      <c r="B106" s="19" t="s">
        <v>131</v>
      </c>
      <c r="C106" s="20">
        <v>45</v>
      </c>
      <c r="D106" s="20">
        <v>44</v>
      </c>
      <c r="E106" s="20">
        <v>57</v>
      </c>
      <c r="F106" s="20">
        <v>40</v>
      </c>
      <c r="G106" s="20">
        <v>53</v>
      </c>
      <c r="H106" s="20">
        <v>97</v>
      </c>
      <c r="I106" s="20">
        <v>96</v>
      </c>
      <c r="J106" s="20">
        <v>95</v>
      </c>
      <c r="K106" s="20">
        <v>97</v>
      </c>
      <c r="L106" s="20">
        <v>40</v>
      </c>
      <c r="M106" s="21" t="str">
        <f t="shared" si="6"/>
        <v>جيد جدا</v>
      </c>
      <c r="N106" s="43">
        <f t="array" ref="N106">IF(N(O106)=0,O106,SUM(IF(O106&lt;$O$5:$O$129,1/COUNTIF($O$5:$O$129,$O$5:$O$129)))-(COUNTA($O$5:$O$129)-COUNT($O$5:$O$129)-2))</f>
        <v>47.000000000000007</v>
      </c>
      <c r="O106" s="22">
        <f t="shared" si="7"/>
        <v>239</v>
      </c>
    </row>
    <row r="107" spans="1:15" ht="18.95" customHeight="1" x14ac:dyDescent="0.2">
      <c r="A107" s="18">
        <f>IF(B107="","",SUBTOTAL(3,$B$5:B107))</f>
        <v>103</v>
      </c>
      <c r="B107" s="19" t="s">
        <v>132</v>
      </c>
      <c r="C107" s="20">
        <v>50</v>
      </c>
      <c r="D107" s="20">
        <v>32</v>
      </c>
      <c r="E107" s="20">
        <v>60</v>
      </c>
      <c r="F107" s="20">
        <v>42</v>
      </c>
      <c r="G107" s="20">
        <v>55</v>
      </c>
      <c r="H107" s="20">
        <v>99</v>
      </c>
      <c r="I107" s="20">
        <v>98</v>
      </c>
      <c r="J107" s="20">
        <v>97</v>
      </c>
      <c r="K107" s="20">
        <v>98</v>
      </c>
      <c r="L107" s="20">
        <v>47</v>
      </c>
      <c r="M107" s="21" t="str">
        <f t="shared" si="6"/>
        <v>جيد جدا</v>
      </c>
      <c r="N107" s="43">
        <f t="array" ref="N107">IF(N(O107)=0,O107,SUM(IF(O107&lt;$O$5:$O$129,1/COUNTIF($O$5:$O$129,$O$5:$O$129)))-(COUNTA($O$5:$O$129)-COUNT($O$5:$O$129)-2))</f>
        <v>47.000000000000007</v>
      </c>
      <c r="O107" s="22">
        <f t="shared" si="7"/>
        <v>239</v>
      </c>
    </row>
    <row r="108" spans="1:15" ht="18.95" customHeight="1" x14ac:dyDescent="0.2">
      <c r="A108" s="18">
        <f>IF(B108="","",SUBTOTAL(3,$B$5:B108))</f>
        <v>104</v>
      </c>
      <c r="B108" s="19" t="s">
        <v>133</v>
      </c>
      <c r="C108" s="20">
        <v>39</v>
      </c>
      <c r="D108" s="20">
        <v>48</v>
      </c>
      <c r="E108" s="20">
        <v>54</v>
      </c>
      <c r="F108" s="20">
        <v>46</v>
      </c>
      <c r="G108" s="20">
        <v>51</v>
      </c>
      <c r="H108" s="20">
        <v>98</v>
      </c>
      <c r="I108" s="20">
        <v>98</v>
      </c>
      <c r="J108" s="20">
        <v>97</v>
      </c>
      <c r="K108" s="20">
        <v>98</v>
      </c>
      <c r="L108" s="20">
        <v>39</v>
      </c>
      <c r="M108" s="21" t="str">
        <f t="shared" si="6"/>
        <v>جيد جدا</v>
      </c>
      <c r="N108" s="43">
        <f t="array" ref="N108">IF(N(O108)=0,O108,SUM(IF(O108&lt;$O$5:$O$129,1/COUNTIF($O$5:$O$129,$O$5:$O$129)))-(COUNTA($O$5:$O$129)-COUNT($O$5:$O$129)-2))</f>
        <v>48.000000000000007</v>
      </c>
      <c r="O108" s="22">
        <f t="shared" si="7"/>
        <v>238</v>
      </c>
    </row>
    <row r="109" spans="1:15" ht="18" customHeight="1" x14ac:dyDescent="0.2">
      <c r="A109" s="18">
        <f>IF(B109="","",SUBTOTAL(3,$B$5:B109))</f>
        <v>105</v>
      </c>
      <c r="B109" s="19" t="s">
        <v>134</v>
      </c>
      <c r="C109" s="20">
        <v>51</v>
      </c>
      <c r="D109" s="20">
        <v>30</v>
      </c>
      <c r="E109" s="20">
        <v>47</v>
      </c>
      <c r="F109" s="20">
        <v>56</v>
      </c>
      <c r="G109" s="20">
        <v>52</v>
      </c>
      <c r="H109" s="20">
        <v>99</v>
      </c>
      <c r="I109" s="20">
        <v>98</v>
      </c>
      <c r="J109" s="20">
        <v>97</v>
      </c>
      <c r="K109" s="20">
        <v>98</v>
      </c>
      <c r="L109" s="20">
        <v>50</v>
      </c>
      <c r="M109" s="21" t="str">
        <f t="shared" si="6"/>
        <v>دون المستوى</v>
      </c>
      <c r="N109" s="43">
        <f t="array" ref="N109">IF(N(O109)=0,O109,SUM(IF(O109&lt;$O$5:$O$129,1/COUNTIF($O$5:$O$129,$O$5:$O$129)))-(COUNTA($O$5:$O$129)-COUNT($O$5:$O$129)-2))</f>
        <v>49.000000000000007</v>
      </c>
      <c r="O109" s="22">
        <f t="shared" si="7"/>
        <v>236</v>
      </c>
    </row>
    <row r="110" spans="1:15" ht="21.75" customHeight="1" x14ac:dyDescent="0.2">
      <c r="A110" s="18">
        <f>IF(B110="","",SUBTOTAL(3,$B$5:B110))</f>
        <v>106</v>
      </c>
      <c r="B110" s="19" t="s">
        <v>135</v>
      </c>
      <c r="C110" s="20">
        <v>46</v>
      </c>
      <c r="D110" s="20">
        <v>44</v>
      </c>
      <c r="E110" s="20">
        <v>54</v>
      </c>
      <c r="F110" s="20">
        <v>48</v>
      </c>
      <c r="G110" s="20">
        <v>41</v>
      </c>
      <c r="H110" s="20">
        <v>99</v>
      </c>
      <c r="I110" s="20">
        <v>98</v>
      </c>
      <c r="J110" s="20">
        <v>99</v>
      </c>
      <c r="K110" s="20">
        <v>98</v>
      </c>
      <c r="L110" s="20">
        <v>50</v>
      </c>
      <c r="M110" s="21" t="str">
        <f t="shared" si="6"/>
        <v>جيد جدا</v>
      </c>
      <c r="N110" s="43">
        <f t="array" ref="N110">IF(N(O110)=0,O110,SUM(IF(O110&lt;$O$5:$O$129,1/COUNTIF($O$5:$O$129,$O$5:$O$129)))-(COUNTA($O$5:$O$129)-COUNT($O$5:$O$129)-2))</f>
        <v>50.000000000000007</v>
      </c>
      <c r="O110" s="22">
        <f t="shared" si="7"/>
        <v>233</v>
      </c>
    </row>
    <row r="111" spans="1:15" ht="21.75" customHeight="1" x14ac:dyDescent="0.2">
      <c r="A111" s="18">
        <f>IF(B111="","",SUBTOTAL(3,$B$5:B111))</f>
        <v>107</v>
      </c>
      <c r="B111" s="19" t="s">
        <v>136</v>
      </c>
      <c r="C111" s="20">
        <v>48</v>
      </c>
      <c r="D111" s="20">
        <v>40</v>
      </c>
      <c r="E111" s="20">
        <v>42</v>
      </c>
      <c r="F111" s="20">
        <v>52</v>
      </c>
      <c r="G111" s="20">
        <v>50</v>
      </c>
      <c r="H111" s="20">
        <v>100</v>
      </c>
      <c r="I111" s="20">
        <v>100</v>
      </c>
      <c r="J111" s="20">
        <v>99</v>
      </c>
      <c r="K111" s="20">
        <v>99</v>
      </c>
      <c r="L111" s="20">
        <v>47</v>
      </c>
      <c r="M111" s="21" t="str">
        <f t="shared" si="6"/>
        <v>جيد جدا</v>
      </c>
      <c r="N111" s="43">
        <f t="array" ref="N111">IF(N(O111)=0,O111,SUM(IF(O111&lt;$O$5:$O$129,1/COUNTIF($O$5:$O$129,$O$5:$O$129)))-(COUNTA($O$5:$O$129)-COUNT($O$5:$O$129)-2))</f>
        <v>51.000000000000007</v>
      </c>
      <c r="O111" s="22">
        <f t="shared" si="7"/>
        <v>232</v>
      </c>
    </row>
    <row r="112" spans="1:15" ht="21.75" customHeight="1" x14ac:dyDescent="0.2">
      <c r="A112" s="18">
        <f>IF(B112="","",SUBTOTAL(3,$B$5:B112))</f>
        <v>108</v>
      </c>
      <c r="B112" s="19" t="s">
        <v>137</v>
      </c>
      <c r="C112" s="20">
        <v>50</v>
      </c>
      <c r="D112" s="20">
        <v>28</v>
      </c>
      <c r="E112" s="20">
        <v>57</v>
      </c>
      <c r="F112" s="20">
        <v>48</v>
      </c>
      <c r="G112" s="20">
        <v>46</v>
      </c>
      <c r="H112" s="20">
        <v>99</v>
      </c>
      <c r="I112" s="20">
        <v>98</v>
      </c>
      <c r="J112" s="20">
        <v>97</v>
      </c>
      <c r="K112" s="20">
        <v>98</v>
      </c>
      <c r="L112" s="20">
        <v>39</v>
      </c>
      <c r="M112" s="21" t="str">
        <f t="shared" si="6"/>
        <v>دون المستوى</v>
      </c>
      <c r="N112" s="43">
        <f t="array" ref="N112">IF(N(O112)=0,O112,SUM(IF(O112&lt;$O$5:$O$129,1/COUNTIF($O$5:$O$129,$O$5:$O$129)))-(COUNTA($O$5:$O$129)-COUNT($O$5:$O$129)-2))</f>
        <v>52.000000000000007</v>
      </c>
      <c r="O112" s="22">
        <f t="shared" si="7"/>
        <v>229</v>
      </c>
    </row>
    <row r="113" spans="1:15" ht="21.75" customHeight="1" x14ac:dyDescent="0.2">
      <c r="A113" s="18">
        <f>IF(B113="","",SUBTOTAL(3,$B$5:B113))</f>
        <v>109</v>
      </c>
      <c r="B113" s="19" t="s">
        <v>138</v>
      </c>
      <c r="C113" s="20">
        <v>39</v>
      </c>
      <c r="D113" s="20">
        <v>50</v>
      </c>
      <c r="E113" s="20">
        <v>34</v>
      </c>
      <c r="F113" s="20">
        <v>50</v>
      </c>
      <c r="G113" s="20">
        <v>52</v>
      </c>
      <c r="H113" s="20">
        <v>99</v>
      </c>
      <c r="I113" s="20">
        <v>98</v>
      </c>
      <c r="J113" s="20">
        <v>99</v>
      </c>
      <c r="K113" s="20">
        <v>98</v>
      </c>
      <c r="L113" s="20">
        <v>36</v>
      </c>
      <c r="M113" s="21" t="str">
        <f t="shared" si="6"/>
        <v>جيد جدا</v>
      </c>
      <c r="N113" s="43">
        <f t="array" ref="N113">IF(N(O113)=0,O113,SUM(IF(O113&lt;$O$5:$O$129,1/COUNTIF($O$5:$O$129,$O$5:$O$129)))-(COUNTA($O$5:$O$129)-COUNT($O$5:$O$129)-2))</f>
        <v>53.000000000000007</v>
      </c>
      <c r="O113" s="22">
        <f t="shared" si="7"/>
        <v>225</v>
      </c>
    </row>
    <row r="114" spans="1:15" ht="21.75" customHeight="1" x14ac:dyDescent="0.2">
      <c r="A114" s="18">
        <f>IF(B114="","",SUBTOTAL(3,$B$5:B114))</f>
        <v>110</v>
      </c>
      <c r="B114" s="19" t="s">
        <v>139</v>
      </c>
      <c r="C114" s="20">
        <v>41</v>
      </c>
      <c r="D114" s="20">
        <v>44</v>
      </c>
      <c r="E114" s="20">
        <v>48</v>
      </c>
      <c r="F114" s="20">
        <v>48</v>
      </c>
      <c r="G114" s="20">
        <v>43</v>
      </c>
      <c r="H114" s="20">
        <v>99</v>
      </c>
      <c r="I114" s="20">
        <v>98</v>
      </c>
      <c r="J114" s="20">
        <v>99</v>
      </c>
      <c r="K114" s="20">
        <v>98</v>
      </c>
      <c r="L114" s="20">
        <v>20</v>
      </c>
      <c r="M114" s="21" t="str">
        <f t="shared" si="6"/>
        <v>دون المستوى</v>
      </c>
      <c r="N114" s="43">
        <f t="array" ref="N114">IF(N(O114)=0,O114,SUM(IF(O114&lt;$O$5:$O$129,1/COUNTIF($O$5:$O$129,$O$5:$O$129)))-(COUNTA($O$5:$O$129)-COUNT($O$5:$O$129)-2))</f>
        <v>54.000000000000007</v>
      </c>
      <c r="O114" s="22">
        <f t="shared" si="7"/>
        <v>224</v>
      </c>
    </row>
    <row r="115" spans="1:15" ht="21.75" customHeight="1" x14ac:dyDescent="0.2">
      <c r="A115" s="18">
        <f>IF(B115="","",SUBTOTAL(3,$B$5:B115))</f>
        <v>111</v>
      </c>
      <c r="B115" s="19" t="s">
        <v>140</v>
      </c>
      <c r="C115" s="20">
        <v>49</v>
      </c>
      <c r="D115" s="20">
        <v>32</v>
      </c>
      <c r="E115" s="20">
        <v>43</v>
      </c>
      <c r="F115" s="20">
        <v>42</v>
      </c>
      <c r="G115" s="20">
        <v>46</v>
      </c>
      <c r="H115" s="20">
        <v>99</v>
      </c>
      <c r="I115" s="20">
        <v>98</v>
      </c>
      <c r="J115" s="20">
        <v>97</v>
      </c>
      <c r="K115" s="20">
        <v>98</v>
      </c>
      <c r="L115" s="20">
        <v>35</v>
      </c>
      <c r="M115" s="21" t="str">
        <f t="shared" si="6"/>
        <v>جيد</v>
      </c>
      <c r="N115" s="43">
        <f t="array" ref="N115">IF(N(O115)=0,O115,SUM(IF(O115&lt;$O$5:$O$129,1/COUNTIF($O$5:$O$129,$O$5:$O$129)))-(COUNTA($O$5:$O$129)-COUNT($O$5:$O$129)-2))</f>
        <v>55.000000000000007</v>
      </c>
      <c r="O115" s="22">
        <f t="shared" si="7"/>
        <v>212</v>
      </c>
    </row>
    <row r="116" spans="1:15" ht="21.75" customHeight="1" x14ac:dyDescent="0.2">
      <c r="A116" s="18">
        <f>IF(B116="","",SUBTOTAL(3,$B$5:B116))</f>
        <v>112</v>
      </c>
      <c r="B116" s="19" t="s">
        <v>141</v>
      </c>
      <c r="C116" s="20">
        <v>53</v>
      </c>
      <c r="D116" s="20">
        <v>40</v>
      </c>
      <c r="E116" s="20">
        <v>50</v>
      </c>
      <c r="F116" s="20">
        <v>38</v>
      </c>
      <c r="G116" s="20">
        <v>28</v>
      </c>
      <c r="H116" s="20">
        <v>99</v>
      </c>
      <c r="I116" s="20">
        <v>98</v>
      </c>
      <c r="J116" s="20">
        <v>97</v>
      </c>
      <c r="K116" s="20">
        <v>98</v>
      </c>
      <c r="L116" s="20">
        <v>37</v>
      </c>
      <c r="M116" s="21" t="str">
        <f t="shared" si="6"/>
        <v>دون المستوى</v>
      </c>
      <c r="N116" s="43">
        <f t="array" ref="N116">IF(N(O116)=0,O116,SUM(IF(O116&lt;$O$5:$O$129,1/COUNTIF($O$5:$O$129,$O$5:$O$129)))-(COUNTA($O$5:$O$129)-COUNT($O$5:$O$129)-2))</f>
        <v>56.000000000000007</v>
      </c>
      <c r="O116" s="22">
        <f t="shared" si="7"/>
        <v>209</v>
      </c>
    </row>
    <row r="117" spans="1:15" ht="21.75" customHeight="1" x14ac:dyDescent="0.2">
      <c r="A117" s="18">
        <f>IF(B117="","",SUBTOTAL(3,$B$5:B117))</f>
        <v>113</v>
      </c>
      <c r="B117" s="19" t="s">
        <v>142</v>
      </c>
      <c r="C117" s="20">
        <v>53</v>
      </c>
      <c r="D117" s="20">
        <v>34</v>
      </c>
      <c r="E117" s="20">
        <v>24</v>
      </c>
      <c r="F117" s="20">
        <v>44</v>
      </c>
      <c r="G117" s="20">
        <v>45</v>
      </c>
      <c r="H117" s="20">
        <v>99</v>
      </c>
      <c r="I117" s="20">
        <v>98</v>
      </c>
      <c r="J117" s="20">
        <v>97</v>
      </c>
      <c r="K117" s="20">
        <v>98</v>
      </c>
      <c r="L117" s="20">
        <v>42</v>
      </c>
      <c r="M117" s="21" t="str">
        <f t="shared" si="6"/>
        <v>دون المستوى</v>
      </c>
      <c r="N117" s="43">
        <f t="array" ref="N117">IF(N(O117)=0,O117,SUM(IF(O117&lt;$O$5:$O$129,1/COUNTIF($O$5:$O$129,$O$5:$O$129)))-(COUNTA($O$5:$O$129)-COUNT($O$5:$O$129)-2))</f>
        <v>57.000000000000007</v>
      </c>
      <c r="O117" s="22">
        <f t="shared" si="7"/>
        <v>200</v>
      </c>
    </row>
    <row r="118" spans="1:15" ht="21.75" customHeight="1" x14ac:dyDescent="0.2">
      <c r="A118" s="18">
        <f>IF(B118="","",SUBTOTAL(3,$B$5:B118))</f>
        <v>114</v>
      </c>
      <c r="B118" s="19" t="s">
        <v>143</v>
      </c>
      <c r="C118" s="20">
        <v>48</v>
      </c>
      <c r="D118" s="20">
        <v>42</v>
      </c>
      <c r="E118" s="20">
        <v>49</v>
      </c>
      <c r="F118" s="20">
        <v>20</v>
      </c>
      <c r="G118" s="20">
        <v>35</v>
      </c>
      <c r="H118" s="20">
        <v>97</v>
      </c>
      <c r="I118" s="20">
        <v>98</v>
      </c>
      <c r="J118" s="20">
        <v>97</v>
      </c>
      <c r="K118" s="20">
        <v>98</v>
      </c>
      <c r="L118" s="20">
        <v>36</v>
      </c>
      <c r="M118" s="21" t="str">
        <f t="shared" si="6"/>
        <v>دون المستوى</v>
      </c>
      <c r="N118" s="43">
        <f t="array" ref="N118">IF(N(O118)=0,O118,SUM(IF(O118&lt;$O$5:$O$129,1/COUNTIF($O$5:$O$129,$O$5:$O$129)))-(COUNTA($O$5:$O$129)-COUNT($O$5:$O$129)-2))</f>
        <v>58.000000000000007</v>
      </c>
      <c r="O118" s="22">
        <f t="shared" si="7"/>
        <v>194</v>
      </c>
    </row>
    <row r="119" spans="1:15" ht="21.75" customHeight="1" x14ac:dyDescent="0.2">
      <c r="A119" s="18">
        <f>IF(B119="","",SUBTOTAL(3,$B$5:B119))</f>
        <v>115</v>
      </c>
      <c r="B119" s="19" t="s">
        <v>144</v>
      </c>
      <c r="C119" s="20">
        <v>46</v>
      </c>
      <c r="D119" s="20">
        <v>34</v>
      </c>
      <c r="E119" s="20">
        <v>34</v>
      </c>
      <c r="F119" s="20">
        <v>20</v>
      </c>
      <c r="G119" s="20">
        <v>49</v>
      </c>
      <c r="H119" s="20">
        <v>99</v>
      </c>
      <c r="I119" s="20">
        <v>98</v>
      </c>
      <c r="J119" s="20">
        <v>97</v>
      </c>
      <c r="K119" s="20">
        <v>98</v>
      </c>
      <c r="L119" s="20">
        <v>41</v>
      </c>
      <c r="M119" s="21" t="str">
        <f t="shared" si="6"/>
        <v>دون المستوى</v>
      </c>
      <c r="N119" s="43">
        <f t="array" ref="N119">IF(N(O119)=0,O119,SUM(IF(O119&lt;$O$5:$O$129,1/COUNTIF($O$5:$O$129,$O$5:$O$129)))-(COUNTA($O$5:$O$129)-COUNT($O$5:$O$129)-2))</f>
        <v>59.000000000000007</v>
      </c>
      <c r="O119" s="22">
        <f t="shared" si="7"/>
        <v>183</v>
      </c>
    </row>
    <row r="120" spans="1:15" ht="21.75" customHeight="1" x14ac:dyDescent="0.2">
      <c r="A120" s="18">
        <f>IF(B120="","",SUBTOTAL(3,$B$5:B120))</f>
        <v>116</v>
      </c>
      <c r="B120" s="19" t="s">
        <v>145</v>
      </c>
      <c r="C120" s="20">
        <v>42</v>
      </c>
      <c r="D120" s="20">
        <v>24</v>
      </c>
      <c r="E120" s="20">
        <v>42</v>
      </c>
      <c r="F120" s="20">
        <v>42</v>
      </c>
      <c r="G120" s="20">
        <v>31</v>
      </c>
      <c r="H120" s="20">
        <v>99</v>
      </c>
      <c r="I120" s="20">
        <v>98</v>
      </c>
      <c r="J120" s="20">
        <v>97</v>
      </c>
      <c r="K120" s="20">
        <v>98</v>
      </c>
      <c r="L120" s="20">
        <v>44</v>
      </c>
      <c r="M120" s="21" t="str">
        <f t="shared" si="6"/>
        <v>دون المستوى</v>
      </c>
      <c r="N120" s="43">
        <f t="array" ref="N120">IF(N(O120)=0,O120,SUM(IF(O120&lt;$O$5:$O$129,1/COUNTIF($O$5:$O$129,$O$5:$O$129)))-(COUNTA($O$5:$O$129)-COUNT($O$5:$O$129)-2))</f>
        <v>60.000000000000007</v>
      </c>
      <c r="O120" s="22">
        <f t="shared" si="7"/>
        <v>181</v>
      </c>
    </row>
    <row r="121" spans="1:15" ht="21.75" customHeight="1" x14ac:dyDescent="0.2">
      <c r="A121" s="18">
        <f>IF(B121="","",SUBTOTAL(3,$B$5:B121))</f>
        <v>117</v>
      </c>
      <c r="B121" s="19" t="s">
        <v>146</v>
      </c>
      <c r="C121" s="20">
        <v>36</v>
      </c>
      <c r="D121" s="20">
        <v>16</v>
      </c>
      <c r="E121" s="20">
        <v>47</v>
      </c>
      <c r="F121" s="20">
        <v>18</v>
      </c>
      <c r="G121" s="20">
        <v>50</v>
      </c>
      <c r="H121" s="20">
        <v>97</v>
      </c>
      <c r="I121" s="20">
        <v>96</v>
      </c>
      <c r="J121" s="20">
        <v>95</v>
      </c>
      <c r="K121" s="20">
        <v>98</v>
      </c>
      <c r="L121" s="20">
        <v>28</v>
      </c>
      <c r="M121" s="21" t="str">
        <f t="shared" si="6"/>
        <v>دون المستوى</v>
      </c>
      <c r="N121" s="43">
        <f t="array" ref="N121">IF(N(O121)=0,O121,SUM(IF(O121&lt;$O$5:$O$129,1/COUNTIF($O$5:$O$129,$O$5:$O$129)))-(COUNTA($O$5:$O$129)-COUNT($O$5:$O$129)-2))</f>
        <v>61.000000000000007</v>
      </c>
      <c r="O121" s="22">
        <f t="shared" si="7"/>
        <v>167</v>
      </c>
    </row>
    <row r="122" spans="1:15" ht="21.75" customHeight="1" x14ac:dyDescent="0.2">
      <c r="A122" s="18">
        <f>IF(B122="","",SUBTOTAL(3,$B$5:B122))</f>
        <v>118</v>
      </c>
      <c r="B122" s="19" t="s">
        <v>147</v>
      </c>
      <c r="C122" s="20">
        <v>31</v>
      </c>
      <c r="D122" s="20">
        <v>31</v>
      </c>
      <c r="E122" s="20">
        <v>25</v>
      </c>
      <c r="F122" s="20">
        <v>26</v>
      </c>
      <c r="G122" s="20">
        <v>37</v>
      </c>
      <c r="H122" s="20">
        <v>97</v>
      </c>
      <c r="I122" s="20">
        <v>96</v>
      </c>
      <c r="J122" s="20">
        <v>95</v>
      </c>
      <c r="K122" s="20">
        <v>98</v>
      </c>
      <c r="L122" s="20">
        <v>12</v>
      </c>
      <c r="M122" s="21" t="str">
        <f t="shared" si="6"/>
        <v>دون المستوى</v>
      </c>
      <c r="N122" s="43">
        <f t="array" ref="N122">IF(N(O122)=0,O122,SUM(IF(O122&lt;$O$5:$O$129,1/COUNTIF($O$5:$O$129,$O$5:$O$129)))-(COUNTA($O$5:$O$129)-COUNT($O$5:$O$129)-2))</f>
        <v>62.000000000000007</v>
      </c>
      <c r="O122" s="22">
        <f t="shared" si="7"/>
        <v>150</v>
      </c>
    </row>
    <row r="123" spans="1:15" ht="21.75" customHeight="1" x14ac:dyDescent="0.2">
      <c r="A123" s="18">
        <f>IF(B123="","",SUBTOTAL(3,$B$5:B123))</f>
        <v>119</v>
      </c>
      <c r="B123" s="19" t="s">
        <v>148</v>
      </c>
      <c r="C123" s="20">
        <v>32</v>
      </c>
      <c r="D123" s="20">
        <v>30</v>
      </c>
      <c r="E123" s="20">
        <v>23</v>
      </c>
      <c r="F123" s="20">
        <v>14</v>
      </c>
      <c r="G123" s="20">
        <v>48</v>
      </c>
      <c r="H123" s="20">
        <v>99</v>
      </c>
      <c r="I123" s="20">
        <v>98</v>
      </c>
      <c r="J123" s="20">
        <v>97</v>
      </c>
      <c r="K123" s="20">
        <v>98</v>
      </c>
      <c r="L123" s="20">
        <v>30</v>
      </c>
      <c r="M123" s="21" t="str">
        <f t="shared" si="6"/>
        <v>دون المستوى</v>
      </c>
      <c r="N123" s="43">
        <f t="array" ref="N123">IF(N(O123)=0,O123,SUM(IF(O123&lt;$O$5:$O$129,1/COUNTIF($O$5:$O$129,$O$5:$O$129)))-(COUNTA($O$5:$O$129)-COUNT($O$5:$O$129)-2))</f>
        <v>63.000000000000007</v>
      </c>
      <c r="O123" s="22">
        <f t="shared" si="7"/>
        <v>147</v>
      </c>
    </row>
    <row r="124" spans="1:15" ht="21.75" customHeight="1" x14ac:dyDescent="0.2">
      <c r="A124" s="18">
        <f>IF(B124="","",SUBTOTAL(3,$B$5:B124))</f>
        <v>120</v>
      </c>
      <c r="B124" s="19" t="s">
        <v>149</v>
      </c>
      <c r="C124" s="20">
        <v>33</v>
      </c>
      <c r="D124" s="20">
        <v>32</v>
      </c>
      <c r="E124" s="20">
        <v>36</v>
      </c>
      <c r="F124" s="20">
        <v>16</v>
      </c>
      <c r="G124" s="20">
        <v>29</v>
      </c>
      <c r="H124" s="20">
        <v>99</v>
      </c>
      <c r="I124" s="20">
        <v>98</v>
      </c>
      <c r="J124" s="20">
        <v>99</v>
      </c>
      <c r="K124" s="20">
        <v>97</v>
      </c>
      <c r="L124" s="20">
        <v>35</v>
      </c>
      <c r="M124" s="21" t="str">
        <f t="shared" si="6"/>
        <v>دون المستوى</v>
      </c>
      <c r="N124" s="43">
        <f t="array" ref="N124">IF(N(O124)=0,O124,SUM(IF(O124&lt;$O$5:$O$129,1/COUNTIF($O$5:$O$129,$O$5:$O$129)))-(COUNTA($O$5:$O$129)-COUNT($O$5:$O$129)-2))</f>
        <v>64</v>
      </c>
      <c r="O124" s="22">
        <f t="shared" si="7"/>
        <v>146</v>
      </c>
    </row>
    <row r="125" spans="1:15" ht="21.75" customHeight="1" x14ac:dyDescent="0.2">
      <c r="A125" s="18">
        <f>IF(B125="","",SUBTOTAL(3,$B$5:B125))</f>
        <v>121</v>
      </c>
      <c r="B125" s="19" t="s">
        <v>150</v>
      </c>
      <c r="C125" s="20">
        <v>17</v>
      </c>
      <c r="D125" s="20">
        <v>34</v>
      </c>
      <c r="E125" s="20">
        <v>32</v>
      </c>
      <c r="F125" s="20">
        <v>16</v>
      </c>
      <c r="G125" s="20">
        <v>34</v>
      </c>
      <c r="H125" s="20">
        <v>99</v>
      </c>
      <c r="I125" s="20">
        <v>98</v>
      </c>
      <c r="J125" s="20">
        <v>99</v>
      </c>
      <c r="K125" s="20">
        <v>98</v>
      </c>
      <c r="L125" s="20">
        <v>18</v>
      </c>
      <c r="M125" s="21" t="str">
        <f t="shared" si="6"/>
        <v>دون المستوى</v>
      </c>
      <c r="N125" s="43">
        <f t="array" ref="N125">IF(N(O125)=0,O125,SUM(IF(O125&lt;$O$5:$O$129,1/COUNTIF($O$5:$O$129,$O$5:$O$129)))-(COUNTA($O$5:$O$129)-COUNT($O$5:$O$129)-2))</f>
        <v>65</v>
      </c>
      <c r="O125" s="22">
        <f t="shared" si="7"/>
        <v>133</v>
      </c>
    </row>
    <row r="126" spans="1:15" ht="21.75" customHeight="1" x14ac:dyDescent="0.2">
      <c r="A126" s="18">
        <f>IF(B126="","",SUBTOTAL(3,$B$5:B126))</f>
        <v>122</v>
      </c>
      <c r="B126" s="19" t="s">
        <v>151</v>
      </c>
      <c r="C126" s="20">
        <v>19</v>
      </c>
      <c r="D126" s="20">
        <v>26</v>
      </c>
      <c r="E126" s="20">
        <v>30</v>
      </c>
      <c r="F126" s="20">
        <v>20</v>
      </c>
      <c r="G126" s="20">
        <v>28</v>
      </c>
      <c r="H126" s="20">
        <v>99</v>
      </c>
      <c r="I126" s="20">
        <v>98</v>
      </c>
      <c r="J126" s="20">
        <v>99</v>
      </c>
      <c r="K126" s="20">
        <v>98</v>
      </c>
      <c r="L126" s="20">
        <v>15</v>
      </c>
      <c r="M126" s="21" t="str">
        <f t="shared" si="6"/>
        <v>دون المستوى</v>
      </c>
      <c r="N126" s="43">
        <f t="array" ref="N126">IF(N(O126)=0,O126,SUM(IF(O126&lt;$O$5:$O$129,1/COUNTIF($O$5:$O$129,$O$5:$O$129)))-(COUNTA($O$5:$O$129)-COUNT($O$5:$O$129)-2))</f>
        <v>66</v>
      </c>
      <c r="O126" s="22">
        <f t="shared" si="7"/>
        <v>123</v>
      </c>
    </row>
    <row r="127" spans="1:15" ht="21.75" customHeight="1" x14ac:dyDescent="0.2">
      <c r="A127" s="18">
        <f>IF(B127="","",SUBTOTAL(3,$B$5:B127))</f>
        <v>123</v>
      </c>
      <c r="B127" s="19" t="s">
        <v>152</v>
      </c>
      <c r="C127" s="20">
        <v>16</v>
      </c>
      <c r="D127" s="20">
        <v>24</v>
      </c>
      <c r="E127" s="20">
        <v>23</v>
      </c>
      <c r="F127" s="20">
        <v>14</v>
      </c>
      <c r="G127" s="20">
        <v>43</v>
      </c>
      <c r="H127" s="20">
        <v>98</v>
      </c>
      <c r="I127" s="20">
        <v>97</v>
      </c>
      <c r="J127" s="20">
        <v>99</v>
      </c>
      <c r="K127" s="20">
        <v>97</v>
      </c>
      <c r="L127" s="20">
        <v>25</v>
      </c>
      <c r="M127" s="21" t="str">
        <f t="shared" si="6"/>
        <v>دون المستوى</v>
      </c>
      <c r="N127" s="43">
        <f t="array" ref="N127">IF(N(O127)=0,O127,SUM(IF(O127&lt;$O$5:$O$129,1/COUNTIF($O$5:$O$129,$O$5:$O$129)))-(COUNTA($O$5:$O$129)-COUNT($O$5:$O$129)-2))</f>
        <v>67</v>
      </c>
      <c r="O127" s="22">
        <f t="shared" si="7"/>
        <v>120</v>
      </c>
    </row>
    <row r="128" spans="1:15" ht="21.75" customHeight="1" x14ac:dyDescent="0.2">
      <c r="A128" s="18">
        <f>IF(B128="","",SUBTOTAL(3,$B$5:B128))</f>
        <v>124</v>
      </c>
      <c r="B128" s="19" t="s">
        <v>153</v>
      </c>
      <c r="C128" s="20">
        <v>22</v>
      </c>
      <c r="D128" s="20">
        <v>18</v>
      </c>
      <c r="E128" s="20">
        <v>16</v>
      </c>
      <c r="F128" s="20">
        <v>20</v>
      </c>
      <c r="G128" s="20">
        <v>39</v>
      </c>
      <c r="H128" s="20">
        <v>99</v>
      </c>
      <c r="I128" s="20">
        <v>98</v>
      </c>
      <c r="J128" s="20">
        <v>99</v>
      </c>
      <c r="K128" s="20">
        <v>98</v>
      </c>
      <c r="L128" s="20">
        <v>20</v>
      </c>
      <c r="M128" s="21" t="str">
        <f t="shared" si="6"/>
        <v>دون المستوى</v>
      </c>
      <c r="N128" s="43">
        <f t="array" ref="N128">IF(N(O128)=0,O128,SUM(IF(O128&lt;$O$5:$O$129,1/COUNTIF($O$5:$O$129,$O$5:$O$129)))-(COUNTA($O$5:$O$129)-COUNT($O$5:$O$129)-2))</f>
        <v>68</v>
      </c>
      <c r="O128" s="22">
        <f t="shared" si="7"/>
        <v>115</v>
      </c>
    </row>
    <row r="129" spans="1:15" ht="21.75" customHeight="1" x14ac:dyDescent="0.2">
      <c r="A129" s="18">
        <f>IF(B129="","",SUBTOTAL(3,$B$5:B129))</f>
        <v>125</v>
      </c>
      <c r="B129" s="19" t="s">
        <v>154</v>
      </c>
      <c r="C129" s="20">
        <v>6</v>
      </c>
      <c r="D129" s="20">
        <v>8</v>
      </c>
      <c r="E129" s="20">
        <v>27</v>
      </c>
      <c r="F129" s="20">
        <v>14</v>
      </c>
      <c r="G129" s="20">
        <v>32</v>
      </c>
      <c r="H129" s="20">
        <v>98</v>
      </c>
      <c r="I129" s="20">
        <v>99</v>
      </c>
      <c r="J129" s="20">
        <v>97</v>
      </c>
      <c r="K129" s="20">
        <v>98</v>
      </c>
      <c r="L129" s="20">
        <v>19</v>
      </c>
      <c r="M129" s="21" t="str">
        <f t="shared" si="6"/>
        <v>دون المستوى</v>
      </c>
      <c r="N129" s="43">
        <f t="array" ref="N129">IF(N(O129)=0,O129,SUM(IF(O129&lt;$O$5:$O$129,1/COUNTIF($O$5:$O$129,$O$5:$O$129)))-(COUNTA($O$5:$O$129)-COUNT($O$5:$O$129)-2))</f>
        <v>3</v>
      </c>
      <c r="O129" s="22">
        <v>298</v>
      </c>
    </row>
    <row r="131" spans="1:15" ht="39" customHeight="1" x14ac:dyDescent="0.2">
      <c r="B131" s="18" t="s">
        <v>20</v>
      </c>
      <c r="C131" s="25" t="s">
        <v>1</v>
      </c>
      <c r="D131" s="26" t="s">
        <v>2</v>
      </c>
      <c r="E131" s="25" t="s">
        <v>3</v>
      </c>
      <c r="F131" s="25" t="s">
        <v>4</v>
      </c>
      <c r="G131" s="25" t="s">
        <v>16</v>
      </c>
      <c r="H131" s="25" t="s">
        <v>5</v>
      </c>
      <c r="I131" s="25" t="s">
        <v>6</v>
      </c>
      <c r="J131" s="25" t="s">
        <v>7</v>
      </c>
      <c r="K131" s="25" t="s">
        <v>8</v>
      </c>
      <c r="L131" s="14" t="s">
        <v>21</v>
      </c>
      <c r="M131" s="27"/>
    </row>
    <row r="132" spans="1:15" ht="21.95" customHeight="1" x14ac:dyDescent="0.2">
      <c r="A132" s="28" t="s">
        <v>22</v>
      </c>
      <c r="B132" s="29" t="s">
        <v>23</v>
      </c>
      <c r="C132" s="29">
        <f>COUNTIF(C5:C129,"غ")</f>
        <v>0</v>
      </c>
      <c r="D132" s="29">
        <f t="shared" ref="D132:K132" si="8">COUNTIF(D5:D129,"غ")</f>
        <v>0</v>
      </c>
      <c r="E132" s="29">
        <f>COUNTIF(E5:E129,"غ")</f>
        <v>0</v>
      </c>
      <c r="F132" s="29">
        <f t="shared" si="8"/>
        <v>0</v>
      </c>
      <c r="G132" s="29">
        <f t="shared" si="8"/>
        <v>0</v>
      </c>
      <c r="H132" s="29">
        <f t="shared" si="8"/>
        <v>0</v>
      </c>
      <c r="I132" s="29">
        <f>COUNTIF(I5:I129,"غ")</f>
        <v>0</v>
      </c>
      <c r="J132" s="29">
        <f t="shared" si="8"/>
        <v>0</v>
      </c>
      <c r="K132" s="29">
        <f t="shared" si="8"/>
        <v>0</v>
      </c>
      <c r="L132" s="29">
        <f>COUNTIF(L5:L129,"غ")</f>
        <v>0</v>
      </c>
      <c r="M132" s="30"/>
    </row>
    <row r="133" spans="1:15" ht="21.95" customHeight="1" x14ac:dyDescent="0.2">
      <c r="A133" s="31">
        <f>COUNT(A5:A129)</f>
        <v>125</v>
      </c>
      <c r="B133" s="32" t="s">
        <v>24</v>
      </c>
      <c r="C133" s="33">
        <f>SUMPRODUCT(--(C5:C129&lt;20)+(C5:C129="صفر"))</f>
        <v>4</v>
      </c>
      <c r="D133" s="33">
        <f t="shared" ref="D133:K133" si="9">SUMPRODUCT(--(D5:D129&lt;20)+(D5:D129="صفر"))</f>
        <v>3</v>
      </c>
      <c r="E133" s="33">
        <f>SUMPRODUCT(--(E5:E129&lt;20)+(E5:E129="صفر"))</f>
        <v>1</v>
      </c>
      <c r="F133" s="33">
        <f t="shared" si="9"/>
        <v>6</v>
      </c>
      <c r="G133" s="33">
        <f t="shared" si="9"/>
        <v>0</v>
      </c>
      <c r="H133" s="33">
        <f t="shared" si="9"/>
        <v>0</v>
      </c>
      <c r="I133" s="33">
        <f t="shared" si="9"/>
        <v>0</v>
      </c>
      <c r="J133" s="33">
        <f t="shared" si="9"/>
        <v>0</v>
      </c>
      <c r="K133" s="33">
        <f t="shared" si="9"/>
        <v>0</v>
      </c>
      <c r="L133" s="33">
        <f>SUMPRODUCT(--(L5:L129&lt;20)+(L5:L129="صفر"))</f>
        <v>5</v>
      </c>
      <c r="M133" s="34"/>
    </row>
    <row r="134" spans="1:15" ht="21.95" customHeight="1" x14ac:dyDescent="0.2">
      <c r="A134" s="35" t="s">
        <v>23</v>
      </c>
      <c r="B134" s="29" t="s">
        <v>25</v>
      </c>
      <c r="C134" s="29">
        <f>COUNTIF(C5:C129,"&gt;=20")</f>
        <v>121</v>
      </c>
      <c r="D134" s="29">
        <f t="shared" ref="D134:K134" si="10">COUNTIF(D5:D129,"&gt;=20")</f>
        <v>122</v>
      </c>
      <c r="E134" s="29">
        <f>COUNTIF(E5:E129,"&gt;=20")</f>
        <v>124</v>
      </c>
      <c r="F134" s="29">
        <f t="shared" si="10"/>
        <v>119</v>
      </c>
      <c r="G134" s="29">
        <f t="shared" si="10"/>
        <v>125</v>
      </c>
      <c r="H134" s="29">
        <f t="shared" si="10"/>
        <v>125</v>
      </c>
      <c r="I134" s="29">
        <f t="shared" si="10"/>
        <v>125</v>
      </c>
      <c r="J134" s="29">
        <f t="shared" si="10"/>
        <v>125</v>
      </c>
      <c r="K134" s="29">
        <f t="shared" si="10"/>
        <v>125</v>
      </c>
      <c r="L134" s="29">
        <f>COUNTIF(L5:L129,"&gt;=20")</f>
        <v>120</v>
      </c>
      <c r="M134" s="30"/>
    </row>
    <row r="135" spans="1:15" ht="21.95" customHeight="1" x14ac:dyDescent="0.2">
      <c r="A135" s="36">
        <f>COUNTIF(O5:O110,"=غ")</f>
        <v>0</v>
      </c>
      <c r="B135" s="32" t="s">
        <v>26</v>
      </c>
      <c r="C135" s="32">
        <f>SUM(C132:C134)</f>
        <v>125</v>
      </c>
      <c r="D135" s="32">
        <f t="shared" ref="D135:L135" si="11">SUM(D132:D134)</f>
        <v>125</v>
      </c>
      <c r="E135" s="32">
        <f t="shared" si="11"/>
        <v>125</v>
      </c>
      <c r="F135" s="32">
        <f t="shared" si="11"/>
        <v>125</v>
      </c>
      <c r="G135" s="32">
        <f t="shared" si="11"/>
        <v>125</v>
      </c>
      <c r="H135" s="32">
        <f t="shared" si="11"/>
        <v>125</v>
      </c>
      <c r="I135" s="32">
        <f t="shared" si="11"/>
        <v>125</v>
      </c>
      <c r="J135" s="32">
        <f t="shared" si="11"/>
        <v>125</v>
      </c>
      <c r="K135" s="32">
        <f t="shared" si="11"/>
        <v>125</v>
      </c>
      <c r="L135" s="32">
        <f t="shared" si="11"/>
        <v>125</v>
      </c>
      <c r="M135" s="37"/>
    </row>
    <row r="136" spans="1:15" ht="21.95" customHeight="1" x14ac:dyDescent="0.2">
      <c r="A136" s="38" t="s">
        <v>27</v>
      </c>
      <c r="B136" s="29" t="s">
        <v>27</v>
      </c>
      <c r="C136" s="29">
        <f t="shared" ref="C136:L136" si="12">$A$133-C132</f>
        <v>125</v>
      </c>
      <c r="D136" s="29">
        <f t="shared" si="12"/>
        <v>125</v>
      </c>
      <c r="E136" s="29">
        <f t="shared" si="12"/>
        <v>125</v>
      </c>
      <c r="F136" s="29">
        <f t="shared" si="12"/>
        <v>125</v>
      </c>
      <c r="G136" s="29">
        <f t="shared" si="12"/>
        <v>125</v>
      </c>
      <c r="H136" s="29">
        <f t="shared" si="12"/>
        <v>125</v>
      </c>
      <c r="I136" s="29">
        <f t="shared" si="12"/>
        <v>125</v>
      </c>
      <c r="J136" s="29">
        <f t="shared" si="12"/>
        <v>125</v>
      </c>
      <c r="K136" s="29">
        <f t="shared" si="12"/>
        <v>125</v>
      </c>
      <c r="L136" s="29">
        <f t="shared" si="12"/>
        <v>125</v>
      </c>
      <c r="M136" s="30"/>
    </row>
    <row r="137" spans="1:15" ht="21.95" customHeight="1" x14ac:dyDescent="0.2">
      <c r="A137" s="31">
        <f>A133-A135</f>
        <v>125</v>
      </c>
      <c r="B137" s="39" t="s">
        <v>28</v>
      </c>
      <c r="C137" s="39">
        <f>(C134*100)/C136/100</f>
        <v>0.96799999999999997</v>
      </c>
      <c r="D137" s="39">
        <f t="shared" ref="D137:K137" si="13">(D134*100)/D136/100</f>
        <v>0.97599999999999998</v>
      </c>
      <c r="E137" s="39">
        <f t="shared" si="13"/>
        <v>0.99199999999999999</v>
      </c>
      <c r="F137" s="39">
        <f>(F134*100)/F136/100</f>
        <v>0.95200000000000007</v>
      </c>
      <c r="G137" s="39">
        <f t="shared" si="13"/>
        <v>1</v>
      </c>
      <c r="H137" s="39">
        <f t="shared" si="13"/>
        <v>1</v>
      </c>
      <c r="I137" s="39">
        <f t="shared" si="13"/>
        <v>1</v>
      </c>
      <c r="J137" s="39">
        <f t="shared" si="13"/>
        <v>1</v>
      </c>
      <c r="K137" s="39">
        <f t="shared" si="13"/>
        <v>1</v>
      </c>
      <c r="L137" s="39">
        <f>(L134*100)/L136/100</f>
        <v>0.96</v>
      </c>
      <c r="M137" s="40"/>
    </row>
  </sheetData>
  <sortState ref="B5:O129">
    <sortCondition descending="1" ref="O5"/>
  </sortState>
  <mergeCells count="4">
    <mergeCell ref="A3:A4"/>
    <mergeCell ref="B3:B4"/>
    <mergeCell ref="M3:M4"/>
    <mergeCell ref="N3:N4"/>
  </mergeCells>
  <conditionalFormatting sqref="L5:L37 L39:L129 C39:G129 C38 C5:G37">
    <cfRule type="cellIs" dxfId="3" priority="5" stopIfTrue="1" operator="lessThan">
      <formula>30</formula>
    </cfRule>
  </conditionalFormatting>
  <conditionalFormatting sqref="C131:E131">
    <cfRule type="cellIs" dxfId="2" priority="4" stopIfTrue="1" operator="lessThan">
      <formula>15</formula>
    </cfRule>
  </conditionalFormatting>
  <conditionalFormatting sqref="L131:M131">
    <cfRule type="cellIs" dxfId="1" priority="3" stopIfTrue="1" operator="lessThan">
      <formula>15</formula>
    </cfRule>
  </conditionalFormatting>
  <conditionalFormatting sqref="D38:L38">
    <cfRule type="cellIs" dxfId="0" priority="1" stopIfTrue="1" operator="lessThan">
      <formula>30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dcterms:created xsi:type="dcterms:W3CDTF">2018-01-07T10:49:56Z</dcterms:created>
  <dcterms:modified xsi:type="dcterms:W3CDTF">2018-01-07T16:18:38Z</dcterms:modified>
</cp:coreProperties>
</file>